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645F29EA-C189-4AE8-9E82-2E33850F30F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Y39" i="7"/>
  <c r="Z39" i="8"/>
  <c r="Y39" i="8"/>
  <c r="Z39" i="9"/>
  <c r="Z39" i="10"/>
  <c r="Z39" i="11"/>
  <c r="Z39" i="12"/>
  <c r="Z39" i="13"/>
  <c r="Z39" i="14"/>
  <c r="Y39" i="14"/>
  <c r="Z39" i="15"/>
  <c r="Z39" i="16"/>
  <c r="Z39" i="17"/>
  <c r="Z39" i="18"/>
  <c r="Z39" i="19"/>
  <c r="Z39" i="20"/>
  <c r="Z39" i="21"/>
  <c r="Y39" i="21"/>
  <c r="Z39" i="22"/>
  <c r="Y39" i="22"/>
  <c r="Z39" i="23"/>
  <c r="Y39" i="23"/>
  <c r="Z39" i="24"/>
  <c r="Y39" i="24"/>
  <c r="Z39" i="25"/>
  <c r="Z39" i="26"/>
  <c r="Z39" i="27"/>
  <c r="Z39" i="28"/>
  <c r="Z39" i="29"/>
  <c r="Z39" i="30"/>
  <c r="Y39" i="30"/>
  <c r="Z39" i="31"/>
  <c r="Z39" i="32"/>
  <c r="Y39" i="32"/>
  <c r="Z39" i="33"/>
  <c r="Z39" i="34"/>
  <c r="Z39" i="35"/>
  <c r="Z39" i="36"/>
  <c r="Z39" i="37"/>
  <c r="Y39" i="37"/>
  <c r="Z39" i="38"/>
  <c r="Y39" i="38"/>
  <c r="Z39" i="39"/>
  <c r="Y39" i="39"/>
  <c r="Z39" i="40"/>
  <c r="Y39" i="40"/>
  <c r="Z39" i="41"/>
  <c r="Z39" i="42"/>
  <c r="Y39" i="42"/>
  <c r="Z39" i="43"/>
  <c r="Y39" i="43"/>
  <c r="Z39" i="44"/>
  <c r="Z39" i="45"/>
  <c r="Z39" i="46"/>
  <c r="Z39" i="48"/>
  <c r="Z39" i="49"/>
  <c r="Z39" i="50"/>
  <c r="Z39" i="52"/>
  <c r="Y39" i="52"/>
  <c r="Y39" i="53"/>
  <c r="Z39" i="53" s="1"/>
  <c r="Z39" i="54"/>
  <c r="Z39" i="55"/>
  <c r="Y39" i="55"/>
  <c r="Z39" i="56"/>
  <c r="Z39" i="57"/>
  <c r="Z39" i="58"/>
  <c r="Y39" i="58"/>
  <c r="Z39" i="59"/>
  <c r="Y39" i="59"/>
  <c r="Z39" i="60"/>
  <c r="Z39" i="61"/>
  <c r="Z39" i="62"/>
  <c r="Z39" i="63"/>
  <c r="Y39" i="63"/>
  <c r="Z39" i="64"/>
  <c r="Y39" i="64"/>
  <c r="Z39" i="65"/>
  <c r="Y39" i="65"/>
  <c r="Z39" i="66"/>
  <c r="Y39" i="66"/>
  <c r="Z39" i="67"/>
  <c r="Y39" i="67"/>
  <c r="Z39" i="68"/>
  <c r="Z39" i="69"/>
  <c r="Z39" i="70"/>
  <c r="Y39" i="70"/>
  <c r="Z39" i="71"/>
  <c r="Z39" i="72"/>
  <c r="Y39" i="72"/>
  <c r="Z39" i="73"/>
  <c r="Z39" i="75"/>
  <c r="Z39" i="76"/>
  <c r="Y39" i="76"/>
  <c r="Z39" i="77"/>
  <c r="Y39" i="77"/>
  <c r="Z39" i="78"/>
  <c r="Z39" i="79"/>
  <c r="Y39" i="79"/>
  <c r="Z39" i="80"/>
  <c r="Z39" i="81"/>
  <c r="Y39" i="81"/>
  <c r="Z39" i="82"/>
  <c r="Z39" i="83"/>
  <c r="Z39" i="84"/>
  <c r="Z39" i="85"/>
  <c r="Z39" i="86"/>
  <c r="Y39" i="86"/>
  <c r="Z39" i="87"/>
  <c r="Y39" i="87"/>
  <c r="Z39" i="88"/>
  <c r="Z39" i="89"/>
  <c r="Z39" i="90"/>
  <c r="Y39" i="90"/>
  <c r="Z39" i="91"/>
  <c r="Y39" i="91"/>
  <c r="Z39" i="92"/>
  <c r="Y39" i="92"/>
  <c r="Z39" i="93"/>
  <c r="Z39" i="94"/>
  <c r="Y39" i="94"/>
  <c r="Z39" i="95"/>
  <c r="Z39" i="96"/>
  <c r="Y39" i="96"/>
  <c r="Z39" i="97"/>
  <c r="Z39" i="98"/>
  <c r="Z39" i="99"/>
  <c r="Z39" i="100"/>
  <c r="Y39" i="100"/>
  <c r="Z39" i="101"/>
  <c r="Y39" i="101"/>
  <c r="Z39" i="102"/>
  <c r="Z39" i="104"/>
  <c r="Z39" i="105"/>
  <c r="Z39" i="106"/>
  <c r="Z39" i="107"/>
  <c r="Z39" i="108"/>
  <c r="Z39" i="109"/>
  <c r="Y39" i="109"/>
  <c r="Z39" i="110"/>
  <c r="Y39" i="110"/>
  <c r="Z39" i="111"/>
  <c r="Y39" i="111"/>
  <c r="Z39" i="112"/>
  <c r="Z39" i="114"/>
  <c r="Z39" i="115"/>
  <c r="Z39" i="116"/>
  <c r="Y39" i="116"/>
  <c r="Z39" i="117"/>
  <c r="Y39" i="117"/>
  <c r="Z39" i="118"/>
  <c r="Z39" i="119"/>
  <c r="Z39" i="120"/>
  <c r="Z39" i="121"/>
  <c r="Z39" i="122"/>
  <c r="Z39" i="123"/>
  <c r="Y39" i="123"/>
  <c r="Z39" i="124"/>
  <c r="Y39" i="124"/>
  <c r="Y39" i="125"/>
  <c r="Z39" i="125" s="1"/>
  <c r="Z39" i="126"/>
  <c r="Z39" i="127"/>
  <c r="Z39" i="128"/>
  <c r="Z39" i="129"/>
  <c r="Z39" i="130"/>
  <c r="Y39" i="130"/>
  <c r="Z39" i="131"/>
  <c r="Y39" i="131"/>
  <c r="Y39" i="132"/>
  <c r="Z39" i="132" s="1"/>
  <c r="Z39" i="133"/>
  <c r="Z39" i="135"/>
  <c r="Z39" i="136"/>
  <c r="Z39" i="137"/>
  <c r="Z39" i="138"/>
  <c r="Z39" i="139"/>
  <c r="Z39" i="140"/>
  <c r="Y39" i="140"/>
  <c r="Z39" i="142"/>
  <c r="Y39" i="142"/>
  <c r="Z39" i="143"/>
  <c r="Y39" i="143"/>
  <c r="Z39" i="144"/>
  <c r="Y39" i="144"/>
  <c r="Z39" i="145"/>
  <c r="Y39" i="145"/>
  <c r="Z39" i="147"/>
  <c r="Z39" i="148"/>
  <c r="Z39" i="149"/>
  <c r="Z39" i="150"/>
  <c r="Z39" i="151"/>
  <c r="Y39" i="151"/>
  <c r="Z39" i="152"/>
  <c r="Z39" i="153"/>
  <c r="Y39" i="153"/>
  <c r="Z39" i="154"/>
  <c r="Z39" i="155"/>
  <c r="Y39" i="155"/>
  <c r="Z39" i="156"/>
  <c r="Z39" i="157"/>
  <c r="Y39" i="157"/>
  <c r="Y39" i="158"/>
  <c r="Z39" i="158" s="1"/>
  <c r="Z39" i="160"/>
  <c r="Y39" i="160"/>
  <c r="Z39" i="161"/>
  <c r="Z39" i="164"/>
  <c r="Z39" i="165"/>
  <c r="Z39" i="167"/>
  <c r="Z39" i="168"/>
  <c r="Y39" i="168"/>
  <c r="Z39" i="169"/>
  <c r="Y39" i="169"/>
  <c r="Z39" i="171"/>
  <c r="Y39" i="171"/>
  <c r="Z39" i="172"/>
  <c r="Z39" i="173"/>
  <c r="Y39" i="173"/>
  <c r="Z39" i="174"/>
  <c r="Z39" i="175"/>
  <c r="Z39" i="176"/>
  <c r="Z39" i="177"/>
  <c r="Z39" i="178"/>
  <c r="Z39" i="179"/>
  <c r="Z39" i="180"/>
  <c r="Y39" i="180"/>
  <c r="Z39" i="181"/>
  <c r="Z39" i="182"/>
  <c r="Z39" i="183"/>
  <c r="Y39" i="183"/>
  <c r="Z39" i="184"/>
  <c r="Y39" i="184"/>
  <c r="Z39" i="185"/>
  <c r="Z39" i="186"/>
  <c r="Z39" i="187"/>
  <c r="Y39" i="187"/>
  <c r="Z39" i="188"/>
  <c r="Z39" i="189"/>
  <c r="Z39" i="190"/>
  <c r="Z39" i="191"/>
  <c r="Y39" i="191"/>
  <c r="Z39" i="192"/>
  <c r="Z39" i="193"/>
  <c r="Z39" i="194"/>
  <c r="Y39" i="194"/>
  <c r="Z39" i="195"/>
  <c r="Z39" i="196"/>
  <c r="Z39" i="197"/>
  <c r="Z39" i="198"/>
  <c r="Y39" i="198"/>
  <c r="Z39" i="200"/>
  <c r="Z39" i="201"/>
  <c r="Z39" i="202"/>
  <c r="Y39" i="202"/>
  <c r="Z39" i="203"/>
  <c r="Y39" i="203"/>
  <c r="Z39" i="204"/>
  <c r="Z39" i="205"/>
  <c r="Y39" i="205"/>
  <c r="Z39" i="206"/>
  <c r="Y39" i="206"/>
  <c r="Z39" i="207"/>
  <c r="Y39" i="207"/>
  <c r="Z39" i="208"/>
  <c r="Z39" i="209"/>
  <c r="Z39" i="210"/>
  <c r="Z39" i="211"/>
  <c r="Z39" i="212"/>
  <c r="Z39" i="213"/>
  <c r="Z39" i="214"/>
  <c r="Z39" i="215"/>
  <c r="Y39" i="215"/>
  <c r="Z39" i="216"/>
  <c r="Y39" i="216"/>
  <c r="Z39" i="217"/>
  <c r="Z39" i="218"/>
  <c r="Z39" i="221"/>
  <c r="Y39" i="221"/>
  <c r="Z39" i="222"/>
  <c r="Z39" i="223"/>
  <c r="Z39" i="224"/>
  <c r="Y39" i="224"/>
  <c r="Z39" i="225"/>
  <c r="Y39" i="225"/>
  <c r="Z39" i="226"/>
  <c r="Z39" i="227"/>
  <c r="Z39" i="228"/>
  <c r="Y39" i="228"/>
  <c r="Z39" i="229"/>
  <c r="Z39" i="230"/>
  <c r="Z39" i="231"/>
  <c r="Z39" i="233"/>
  <c r="Z39" i="234"/>
  <c r="Z39" i="235"/>
  <c r="Z39" i="236"/>
  <c r="Y39" i="236"/>
  <c r="Z39" i="237"/>
  <c r="Z39" i="238"/>
  <c r="Y39" i="238"/>
  <c r="Z39" i="239"/>
  <c r="Z39" i="240"/>
  <c r="Z39" i="241"/>
  <c r="Z39" i="242"/>
  <c r="Z39" i="243"/>
  <c r="Z39" i="244"/>
  <c r="Z39" i="245"/>
  <c r="Z39" i="246"/>
  <c r="Z39" i="247"/>
  <c r="Y39" i="247"/>
  <c r="Z39" i="248"/>
  <c r="Y39" i="248"/>
  <c r="Z39" i="249"/>
  <c r="Z39" i="250"/>
  <c r="Y39" i="250"/>
  <c r="Y39" i="251"/>
  <c r="Z39" i="251" s="1"/>
  <c r="Z39" i="252"/>
  <c r="Z39" i="253"/>
  <c r="Z39" i="254"/>
  <c r="Z39" i="255"/>
  <c r="Y39" i="255"/>
  <c r="Z39" i="256"/>
  <c r="Z39" i="257"/>
  <c r="Y39" i="258"/>
  <c r="Z39" i="258" s="1"/>
  <c r="Y39" i="1"/>
  <c r="Z39" i="1" s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J39" i="38"/>
  <c r="W39" i="39"/>
  <c r="J39" i="39"/>
  <c r="W39" i="40"/>
  <c r="J39" i="40"/>
  <c r="W39" i="41"/>
  <c r="Y39" i="41" s="1"/>
  <c r="J39" i="41"/>
  <c r="W39" i="42"/>
  <c r="J39" i="42"/>
  <c r="W39" i="43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J39" i="52"/>
  <c r="W39" i="53"/>
  <c r="J39" i="53"/>
  <c r="W39" i="54"/>
  <c r="Y39" i="54" s="1"/>
  <c r="J39" i="54"/>
  <c r="W39" i="55"/>
  <c r="J39" i="55"/>
  <c r="W39" i="56"/>
  <c r="Y39" i="56" s="1"/>
  <c r="J39" i="56"/>
  <c r="W39" i="57"/>
  <c r="Y39" i="57" s="1"/>
  <c r="J39" i="57"/>
  <c r="W39" i="58"/>
  <c r="J39" i="58"/>
  <c r="W39" i="59"/>
  <c r="J39" i="59"/>
  <c r="W39" i="60"/>
  <c r="Y39" i="60" s="1"/>
  <c r="J39" i="60"/>
  <c r="W39" i="61"/>
  <c r="Y39" i="61" s="1"/>
  <c r="J39" i="61"/>
  <c r="W39" i="62"/>
  <c r="Y39" i="62" s="1"/>
  <c r="J39" i="62"/>
  <c r="W39" i="63"/>
  <c r="J39" i="63"/>
  <c r="W39" i="64"/>
  <c r="J39" i="64"/>
  <c r="W39" i="65"/>
  <c r="J39" i="65"/>
  <c r="W39" i="66"/>
  <c r="J39" i="66"/>
  <c r="W39" i="67"/>
  <c r="J39" i="67"/>
  <c r="W39" i="68"/>
  <c r="Y39" i="68" s="1"/>
  <c r="J39" i="68"/>
  <c r="W39" i="69"/>
  <c r="Y39" i="69" s="1"/>
  <c r="J39" i="69"/>
  <c r="W39" i="70"/>
  <c r="J39" i="70"/>
  <c r="W39" i="71"/>
  <c r="Y39" i="71" s="1"/>
  <c r="J39" i="71"/>
  <c r="W39" i="72"/>
  <c r="J39" i="72"/>
  <c r="W39" i="73"/>
  <c r="Y39" i="73" s="1"/>
  <c r="J39" i="73"/>
  <c r="W39" i="74"/>
  <c r="Y39" i="74" s="1"/>
  <c r="Z39" i="74" s="1"/>
  <c r="J39" i="74"/>
  <c r="W39" i="75"/>
  <c r="Y39" i="75" s="1"/>
  <c r="J39" i="75"/>
  <c r="W39" i="76"/>
  <c r="J39" i="76"/>
  <c r="W39" i="77"/>
  <c r="J39" i="77"/>
  <c r="W39" i="78"/>
  <c r="Y39" i="78" s="1"/>
  <c r="J39" i="78"/>
  <c r="W39" i="79"/>
  <c r="J39" i="79"/>
  <c r="W39" i="80"/>
  <c r="Y39" i="80" s="1"/>
  <c r="J39" i="80"/>
  <c r="W39" i="8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J39" i="86"/>
  <c r="W39" i="87"/>
  <c r="J39" i="87"/>
  <c r="W39" i="88"/>
  <c r="Y39" i="88" s="1"/>
  <c r="J39" i="88"/>
  <c r="W39" i="89"/>
  <c r="Y39" i="89" s="1"/>
  <c r="J39" i="89"/>
  <c r="W39" i="90"/>
  <c r="J39" i="90"/>
  <c r="W39" i="91"/>
  <c r="J39" i="91"/>
  <c r="W39" i="92"/>
  <c r="J39" i="92"/>
  <c r="W39" i="93"/>
  <c r="Y39" i="93" s="1"/>
  <c r="J39" i="93"/>
  <c r="W39" i="94"/>
  <c r="J39" i="94"/>
  <c r="W39" i="95"/>
  <c r="Y39" i="95" s="1"/>
  <c r="J39" i="95"/>
  <c r="W39" i="96"/>
  <c r="J39" i="96"/>
  <c r="W39" i="97"/>
  <c r="Y39" i="97" s="1"/>
  <c r="J39" i="97"/>
  <c r="W39" i="98"/>
  <c r="Y39" i="98" s="1"/>
  <c r="J39" i="98"/>
  <c r="W39" i="99"/>
  <c r="Y39" i="99" s="1"/>
  <c r="J39" i="99"/>
  <c r="W39" i="100"/>
  <c r="J39" i="100"/>
  <c r="W39" i="10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J39" i="109"/>
  <c r="W39" i="110"/>
  <c r="J39" i="110"/>
  <c r="W39" i="11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J39" i="116"/>
  <c r="W39" i="117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J39" i="123"/>
  <c r="W39" i="124"/>
  <c r="J39" i="124"/>
  <c r="W39" i="125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J39" i="130"/>
  <c r="W39" i="131"/>
  <c r="J39" i="131"/>
  <c r="W39" i="132"/>
  <c r="J39" i="132"/>
  <c r="W39" i="133"/>
  <c r="Y39" i="133" s="1"/>
  <c r="J39" i="133"/>
  <c r="W39" i="134"/>
  <c r="Y39" i="134" s="1"/>
  <c r="Z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J39" i="140"/>
  <c r="W39" i="141"/>
  <c r="Y39" i="141" s="1"/>
  <c r="Z39" i="141" s="1"/>
  <c r="J39" i="141"/>
  <c r="W39" i="142"/>
  <c r="J39" i="142"/>
  <c r="W39" i="143"/>
  <c r="J39" i="143"/>
  <c r="W39" i="144"/>
  <c r="J39" i="144"/>
  <c r="W39" i="145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J39" i="151"/>
  <c r="W39" i="152"/>
  <c r="Y39" i="152" s="1"/>
  <c r="J39" i="152"/>
  <c r="W39" i="153"/>
  <c r="J39" i="153"/>
  <c r="W39" i="154"/>
  <c r="Y39" i="154" s="1"/>
  <c r="J39" i="154"/>
  <c r="W39" i="155"/>
  <c r="J39" i="155"/>
  <c r="W39" i="156"/>
  <c r="Y39" i="156" s="1"/>
  <c r="J39" i="156"/>
  <c r="W39" i="157"/>
  <c r="J39" i="157"/>
  <c r="W39" i="158"/>
  <c r="J39" i="158"/>
  <c r="W39" i="159"/>
  <c r="Y39" i="159" s="1"/>
  <c r="Z39" i="159" s="1"/>
  <c r="J39" i="159"/>
  <c r="W39" i="160"/>
  <c r="J39" i="160"/>
  <c r="W39" i="161"/>
  <c r="Y39" i="161" s="1"/>
  <c r="J39" i="161"/>
  <c r="W39" i="162"/>
  <c r="Y39" i="162" s="1"/>
  <c r="Z39" i="162" s="1"/>
  <c r="J39" i="162"/>
  <c r="W39" i="163"/>
  <c r="Y39" i="163" s="1"/>
  <c r="Z39" i="163" s="1"/>
  <c r="J39" i="163"/>
  <c r="W39" i="164"/>
  <c r="Y39" i="164" s="1"/>
  <c r="J39" i="164"/>
  <c r="W39" i="165"/>
  <c r="Y39" i="165" s="1"/>
  <c r="J39" i="165"/>
  <c r="W39" i="166"/>
  <c r="Y39" i="166" s="1"/>
  <c r="Z39" i="166" s="1"/>
  <c r="J39" i="166"/>
  <c r="W39" i="167"/>
  <c r="Y39" i="167" s="1"/>
  <c r="J39" i="167"/>
  <c r="W39" i="168"/>
  <c r="J39" i="168"/>
  <c r="W39" i="169"/>
  <c r="J39" i="169"/>
  <c r="W39" i="170"/>
  <c r="Y39" i="170" s="1"/>
  <c r="Z39" i="170" s="1"/>
  <c r="J39" i="170"/>
  <c r="W39" i="171"/>
  <c r="J39" i="171"/>
  <c r="W39" i="172"/>
  <c r="Y39" i="172" s="1"/>
  <c r="J39" i="172"/>
  <c r="W39" i="173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J39" i="180"/>
  <c r="W39" i="181"/>
  <c r="Y39" i="181" s="1"/>
  <c r="J39" i="181"/>
  <c r="W39" i="182"/>
  <c r="Y39" i="182" s="1"/>
  <c r="J39" i="182"/>
  <c r="W39" i="183"/>
  <c r="J39" i="183"/>
  <c r="W39" i="184"/>
  <c r="J39" i="184"/>
  <c r="W39" i="185"/>
  <c r="Y39" i="185" s="1"/>
  <c r="J39" i="185"/>
  <c r="W39" i="186"/>
  <c r="Y39" i="186" s="1"/>
  <c r="J39" i="186"/>
  <c r="W39" i="187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J39" i="191"/>
  <c r="W39" i="192"/>
  <c r="Y39" i="192" s="1"/>
  <c r="J39" i="192"/>
  <c r="W39" i="193"/>
  <c r="Y39" i="193" s="1"/>
  <c r="J39" i="193"/>
  <c r="W39" i="194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J39" i="202"/>
  <c r="W39" i="203"/>
  <c r="J39" i="203"/>
  <c r="W39" i="204"/>
  <c r="Y39" i="204" s="1"/>
  <c r="J39" i="204"/>
  <c r="W39" i="205"/>
  <c r="J39" i="205"/>
  <c r="W39" i="206"/>
  <c r="J39" i="206"/>
  <c r="W39" i="207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J39" i="215"/>
  <c r="W39" i="216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J39" i="221"/>
  <c r="W39" i="222"/>
  <c r="Y39" i="222" s="1"/>
  <c r="J39" i="222"/>
  <c r="W39" i="223"/>
  <c r="Y39" i="223" s="1"/>
  <c r="J39" i="223"/>
  <c r="W39" i="224"/>
  <c r="J39" i="224"/>
  <c r="W39" i="225"/>
  <c r="J39" i="225"/>
  <c r="W39" i="226"/>
  <c r="Y39" i="226" s="1"/>
  <c r="J39" i="226"/>
  <c r="W39" i="227"/>
  <c r="Y39" i="227" s="1"/>
  <c r="J39" i="227"/>
  <c r="W39" i="228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J39" i="236"/>
  <c r="W39" i="237"/>
  <c r="Y39" i="237" s="1"/>
  <c r="J39" i="237"/>
  <c r="W39" i="238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J39" i="247"/>
  <c r="W39" i="248"/>
  <c r="J39" i="248"/>
  <c r="W39" i="249"/>
  <c r="Y39" i="249" s="1"/>
  <c r="J39" i="249"/>
  <c r="W39" i="250"/>
  <c r="J39" i="250"/>
  <c r="W39" i="25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J39" i="255"/>
  <c r="W39" i="256"/>
  <c r="Y39" i="256" s="1"/>
  <c r="J39" i="256"/>
  <c r="W39" i="257"/>
  <c r="Y39" i="257" s="1"/>
  <c r="J39" i="257"/>
  <c r="W39" i="258"/>
  <c r="J39" i="258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Z36" i="57"/>
  <c r="Y36" i="57"/>
  <c r="X36" i="57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Z36" i="67"/>
  <c r="Y36" i="67"/>
  <c r="X36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Z36" i="70"/>
  <c r="Y36" i="70"/>
  <c r="X36" i="70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Z36" i="74"/>
  <c r="Y36" i="74"/>
  <c r="X36" i="74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Z36" i="82"/>
  <c r="Y36" i="82"/>
  <c r="X36" i="82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Z36" i="85"/>
  <c r="Y36" i="85"/>
  <c r="X36" i="85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Z36" i="86"/>
  <c r="Y36" i="86"/>
  <c r="X36" i="86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Z36" i="105"/>
  <c r="Y36" i="105"/>
  <c r="X36" i="105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Z36" i="128"/>
  <c r="Y36" i="128"/>
  <c r="X36" i="128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Z36" i="133"/>
  <c r="Y36" i="133"/>
  <c r="X36" i="133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Z36" i="144"/>
  <c r="Y36" i="144"/>
  <c r="X36" i="144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Z36" i="153"/>
  <c r="Y36" i="153"/>
  <c r="X36" i="153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Z36" i="169"/>
  <c r="Y36" i="169"/>
  <c r="X36" i="169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Z36" i="181"/>
  <c r="Y36" i="181"/>
  <c r="X36" i="18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Z36" i="185"/>
  <c r="Y36" i="185"/>
  <c r="X36" i="185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Z36" i="193"/>
  <c r="Y36" i="193"/>
  <c r="X36" i="193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Z36" i="201"/>
  <c r="Y36" i="201"/>
  <c r="X36" i="20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Z36" i="209"/>
  <c r="Y36" i="209"/>
  <c r="X36" i="209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Z36" i="217"/>
  <c r="Y36" i="217"/>
  <c r="X36" i="217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Z36" i="241"/>
  <c r="Y36" i="241"/>
  <c r="X36" i="24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Z36" i="242"/>
  <c r="Y36" i="242"/>
  <c r="X36" i="242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Z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Z27" i="43" s="1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Z27" i="54"/>
  <c r="Y27" i="54"/>
  <c r="X27" i="54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Z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Z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Z27" i="79" s="1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Z27" i="91" s="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Z27" i="93"/>
  <c r="Y27" i="93"/>
  <c r="X27" i="93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Z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Z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Z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Z27" i="122" s="1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Z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Z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Z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Z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Z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Z27" i="167" s="1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Z27" i="172" s="1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Z27" i="174"/>
  <c r="Y27" i="174"/>
  <c r="X27" i="174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Z27" i="183" s="1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Z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Z27" i="189"/>
  <c r="Y27" i="189"/>
  <c r="X27" i="189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Z27" i="190"/>
  <c r="Y27" i="190"/>
  <c r="X27" i="190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Z27" i="197" s="1"/>
  <c r="X27" i="197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Z27" i="203"/>
  <c r="Y27" i="203"/>
  <c r="X27" i="203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Z27" i="222"/>
  <c r="Y27" i="222"/>
  <c r="X27" i="222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Z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Z27" i="243" s="1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Z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Z17" i="44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Z17" i="53"/>
  <c r="Y17" i="53"/>
  <c r="Y38" i="53" s="1"/>
  <c r="X17" i="53"/>
  <c r="X38" i="53" s="1"/>
  <c r="X40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J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Z17" i="63"/>
  <c r="Y17" i="63"/>
  <c r="Y38" i="63" s="1"/>
  <c r="Y40" i="63" s="1"/>
  <c r="X17" i="63"/>
  <c r="X38" i="63" s="1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Z17" i="68"/>
  <c r="Y17" i="68"/>
  <c r="Y38" i="68" s="1"/>
  <c r="Y40" i="68" s="1"/>
  <c r="X17" i="68"/>
  <c r="X38" i="68" s="1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X38" i="76" s="1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Z17" i="77"/>
  <c r="Y17" i="77"/>
  <c r="Y38" i="77" s="1"/>
  <c r="Y40" i="77" s="1"/>
  <c r="X17" i="77"/>
  <c r="X38" i="77" s="1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X17" i="80"/>
  <c r="X38" i="80" s="1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Z17" i="94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Z17" i="99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X17" i="100"/>
  <c r="X38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Z17" i="10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X38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Z17" i="105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Z17" i="108"/>
  <c r="Y17" i="108"/>
  <c r="Y38" i="108" s="1"/>
  <c r="Y40" i="108" s="1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Z17" i="110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J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X38" i="115" s="1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J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Z17" i="117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J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Z17" i="124"/>
  <c r="Y17" i="124"/>
  <c r="Y38" i="124" s="1"/>
  <c r="Y40" i="124" s="1"/>
  <c r="X17" i="124"/>
  <c r="X38" i="124" s="1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Z17" i="125"/>
  <c r="Y17" i="125"/>
  <c r="Y38" i="125" s="1"/>
  <c r="Y40" i="125" s="1"/>
  <c r="X17" i="125"/>
  <c r="X38" i="125" s="1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J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J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Z17" i="139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J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X38" i="148" s="1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J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Z17" i="149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I40" i="154" s="1"/>
  <c r="J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J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X38" i="157" s="1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Z17" i="168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J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Z17" i="177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X38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X38" i="181" s="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J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X38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I40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Z17" i="193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X38" i="197" s="1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J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I40" i="202" s="1"/>
  <c r="J40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Z17" i="204"/>
  <c r="Y17" i="204"/>
  <c r="Y38" i="204" s="1"/>
  <c r="Y40" i="204" s="1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Z17" i="206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J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I40" i="212" s="1"/>
  <c r="J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Z17" i="213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Z17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J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J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Z17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J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X17" i="226"/>
  <c r="X38" i="226" s="1"/>
  <c r="X40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Z17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Z17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Z17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J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Z17" i="235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Z17" i="238"/>
  <c r="Y17" i="238"/>
  <c r="Y38" i="238" s="1"/>
  <c r="Y40" i="238" s="1"/>
  <c r="X17" i="238"/>
  <c r="X38" i="238" s="1"/>
  <c r="X40" i="238" s="1"/>
  <c r="Z40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Z17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J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Z17" i="244" s="1"/>
  <c r="X17" i="244"/>
  <c r="X38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Z17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Z17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J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Z17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J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Z17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58" l="1"/>
  <c r="I39" i="258" s="1"/>
  <c r="I40" i="258" s="1"/>
  <c r="X40" i="255"/>
  <c r="Z40" i="255" s="1"/>
  <c r="Z38" i="255"/>
  <c r="X40" i="244"/>
  <c r="H40" i="253"/>
  <c r="I39" i="253" s="1"/>
  <c r="I40" i="253" s="1"/>
  <c r="J40" i="253" s="1"/>
  <c r="H40" i="237"/>
  <c r="I39" i="237" s="1"/>
  <c r="I40" i="237" s="1"/>
  <c r="Z17" i="246"/>
  <c r="X38" i="246"/>
  <c r="Z17" i="173"/>
  <c r="Z38" i="133"/>
  <c r="X40" i="133"/>
  <c r="Z40" i="133" s="1"/>
  <c r="Z38" i="96"/>
  <c r="X40" i="96"/>
  <c r="Z40" i="96" s="1"/>
  <c r="Z17" i="48"/>
  <c r="X38" i="48"/>
  <c r="Z17" i="19"/>
  <c r="X38" i="19"/>
  <c r="X40" i="173"/>
  <c r="Z40" i="173" s="1"/>
  <c r="Z38" i="173"/>
  <c r="Z17" i="227"/>
  <c r="X38" i="227"/>
  <c r="Z17" i="163"/>
  <c r="X38" i="163"/>
  <c r="Z17" i="153"/>
  <c r="X38" i="153"/>
  <c r="Z17" i="114"/>
  <c r="X38" i="114"/>
  <c r="Z17" i="86"/>
  <c r="X38" i="86"/>
  <c r="H40" i="238"/>
  <c r="I39" i="238" s="1"/>
  <c r="I40" i="238" s="1"/>
  <c r="J40" i="238" s="1"/>
  <c r="Z17" i="236"/>
  <c r="X38" i="236"/>
  <c r="H40" i="219"/>
  <c r="I39" i="219" s="1"/>
  <c r="I40" i="219" s="1"/>
  <c r="J40" i="219" s="1"/>
  <c r="H40" i="209"/>
  <c r="I39" i="209" s="1"/>
  <c r="I40" i="209" s="1"/>
  <c r="Z17" i="199"/>
  <c r="Z17" i="190"/>
  <c r="Z17" i="181"/>
  <c r="Z17" i="172"/>
  <c r="X38" i="172"/>
  <c r="H40" i="145"/>
  <c r="I39" i="145" s="1"/>
  <c r="I40" i="145" s="1"/>
  <c r="H40" i="135"/>
  <c r="I39" i="135" s="1"/>
  <c r="I40" i="135" s="1"/>
  <c r="H40" i="125"/>
  <c r="I39" i="125" s="1"/>
  <c r="I40" i="125" s="1"/>
  <c r="H40" i="88"/>
  <c r="I39" i="88" s="1"/>
  <c r="I40" i="88" s="1"/>
  <c r="H40" i="78"/>
  <c r="I39" i="78" s="1"/>
  <c r="I40" i="78" s="1"/>
  <c r="Z38" i="76"/>
  <c r="X40" i="76"/>
  <c r="Z40" i="76" s="1"/>
  <c r="Z17" i="67"/>
  <c r="X38" i="67"/>
  <c r="Z17" i="57"/>
  <c r="X38" i="57"/>
  <c r="Z17" i="38"/>
  <c r="X38" i="38"/>
  <c r="H40" i="30"/>
  <c r="I39" i="30" s="1"/>
  <c r="I40" i="30" s="1"/>
  <c r="J40" i="30" s="1"/>
  <c r="Z38" i="28"/>
  <c r="X40" i="28"/>
  <c r="Z40" i="28" s="1"/>
  <c r="H40" i="21"/>
  <c r="I39" i="21" s="1"/>
  <c r="I40" i="21" s="1"/>
  <c r="Z38" i="9"/>
  <c r="X40" i="9"/>
  <c r="Z40" i="9" s="1"/>
  <c r="Z27" i="230"/>
  <c r="Z27" i="157"/>
  <c r="Z27" i="17"/>
  <c r="Z17" i="257"/>
  <c r="X38" i="257"/>
  <c r="Z38" i="217"/>
  <c r="X40" i="217"/>
  <c r="Z40" i="217" s="1"/>
  <c r="Z38" i="207"/>
  <c r="X40" i="207"/>
  <c r="Z40" i="207" s="1"/>
  <c r="Z17" i="143"/>
  <c r="X38" i="143"/>
  <c r="X40" i="189"/>
  <c r="Z40" i="189" s="1"/>
  <c r="Z38" i="189"/>
  <c r="Z38" i="180"/>
  <c r="X40" i="180"/>
  <c r="Z40" i="180" s="1"/>
  <c r="Z17" i="162"/>
  <c r="X38" i="162"/>
  <c r="Z17" i="152"/>
  <c r="X38" i="152"/>
  <c r="Z38" i="142"/>
  <c r="X40" i="142"/>
  <c r="Z40" i="142" s="1"/>
  <c r="Z17" i="133"/>
  <c r="Z17" i="123"/>
  <c r="X38" i="123"/>
  <c r="Z38" i="113"/>
  <c r="X40" i="113"/>
  <c r="Z40" i="113" s="1"/>
  <c r="Z17" i="104"/>
  <c r="X38" i="104"/>
  <c r="Z17" i="96"/>
  <c r="Z38" i="85"/>
  <c r="X40" i="85"/>
  <c r="Z40" i="85" s="1"/>
  <c r="Z17" i="47"/>
  <c r="X38" i="47"/>
  <c r="Z17" i="18"/>
  <c r="X38" i="18"/>
  <c r="Z40" i="226"/>
  <c r="Z17" i="217"/>
  <c r="Z17" i="198"/>
  <c r="X38" i="198"/>
  <c r="Z38" i="235"/>
  <c r="X40" i="235"/>
  <c r="Z40" i="235" s="1"/>
  <c r="I40" i="228"/>
  <c r="Z38" i="226"/>
  <c r="Y40" i="226"/>
  <c r="I40" i="218"/>
  <c r="Z17" i="216"/>
  <c r="X38" i="216"/>
  <c r="I40" i="208"/>
  <c r="Z38" i="206"/>
  <c r="X40" i="206"/>
  <c r="Z40" i="206" s="1"/>
  <c r="I40" i="173"/>
  <c r="Z17" i="171"/>
  <c r="X38" i="171"/>
  <c r="I40" i="164"/>
  <c r="J40" i="164" s="1"/>
  <c r="H40" i="144"/>
  <c r="I39" i="144" s="1"/>
  <c r="I40" i="144" s="1"/>
  <c r="H40" i="134"/>
  <c r="I39" i="134" s="1"/>
  <c r="I40" i="134" s="1"/>
  <c r="J40" i="134" s="1"/>
  <c r="Z17" i="132"/>
  <c r="X38" i="132"/>
  <c r="Z17" i="95"/>
  <c r="X38" i="95"/>
  <c r="I40" i="87"/>
  <c r="J40" i="87" s="1"/>
  <c r="I40" i="77"/>
  <c r="K39" i="77" s="1"/>
  <c r="Z17" i="76"/>
  <c r="I40" i="68"/>
  <c r="J40" i="68" s="1"/>
  <c r="Z17" i="66"/>
  <c r="X38" i="66"/>
  <c r="Z17" i="56"/>
  <c r="X38" i="56"/>
  <c r="Z17" i="37"/>
  <c r="X38" i="37"/>
  <c r="I40" i="29"/>
  <c r="Z17" i="28"/>
  <c r="H40" i="20"/>
  <c r="I39" i="20" s="1"/>
  <c r="I40" i="20" s="1"/>
  <c r="Z17" i="9"/>
  <c r="Z27" i="229"/>
  <c r="Z27" i="202"/>
  <c r="Z27" i="193"/>
  <c r="Y38" i="244"/>
  <c r="Y40" i="244" s="1"/>
  <c r="Z17" i="207"/>
  <c r="Z17" i="255"/>
  <c r="Z17" i="226"/>
  <c r="H40" i="199"/>
  <c r="I39" i="199" s="1"/>
  <c r="I40" i="199" s="1"/>
  <c r="X40" i="197"/>
  <c r="Z40" i="197" s="1"/>
  <c r="Z38" i="197"/>
  <c r="H40" i="190"/>
  <c r="I39" i="190" s="1"/>
  <c r="I40" i="190" s="1"/>
  <c r="Z17" i="189"/>
  <c r="H40" i="181"/>
  <c r="I39" i="181" s="1"/>
  <c r="I40" i="181" s="1"/>
  <c r="J40" i="181" s="1"/>
  <c r="Z17" i="180"/>
  <c r="Z17" i="161"/>
  <c r="X38" i="161"/>
  <c r="Z17" i="151"/>
  <c r="X38" i="151"/>
  <c r="Z17" i="142"/>
  <c r="H40" i="124"/>
  <c r="I39" i="124" s="1"/>
  <c r="I40" i="124" s="1"/>
  <c r="Z17" i="122"/>
  <c r="X38" i="122"/>
  <c r="Z17" i="113"/>
  <c r="H40" i="105"/>
  <c r="I39" i="105" s="1"/>
  <c r="I40" i="105" s="1"/>
  <c r="Z17" i="103"/>
  <c r="X38" i="103"/>
  <c r="Z17" i="85"/>
  <c r="Z17" i="75"/>
  <c r="X38" i="75"/>
  <c r="H40" i="58"/>
  <c r="I39" i="58" s="1"/>
  <c r="I40" i="58" s="1"/>
  <c r="Z17" i="46"/>
  <c r="X38" i="46"/>
  <c r="H40" i="39"/>
  <c r="I39" i="39" s="1"/>
  <c r="I40" i="39" s="1"/>
  <c r="Z17" i="27"/>
  <c r="X38" i="27"/>
  <c r="X40" i="17"/>
  <c r="Z40" i="17" s="1"/>
  <c r="Z38" i="17"/>
  <c r="H40" i="10"/>
  <c r="I39" i="10" s="1"/>
  <c r="I40" i="10" s="1"/>
  <c r="X40" i="8"/>
  <c r="Z40" i="8" s="1"/>
  <c r="Z38" i="8"/>
  <c r="Z27" i="146"/>
  <c r="Z17" i="254"/>
  <c r="X38" i="254"/>
  <c r="H40" i="246"/>
  <c r="I39" i="246" s="1"/>
  <c r="I40" i="246" s="1"/>
  <c r="H40" i="227"/>
  <c r="I39" i="227" s="1"/>
  <c r="I40" i="227" s="1"/>
  <c r="Z17" i="225"/>
  <c r="X38" i="225"/>
  <c r="Z17" i="215"/>
  <c r="X38" i="215"/>
  <c r="H40" i="207"/>
  <c r="I39" i="207" s="1"/>
  <c r="I40" i="207" s="1"/>
  <c r="Z38" i="188"/>
  <c r="X40" i="188"/>
  <c r="Z40" i="188" s="1"/>
  <c r="Z17" i="179"/>
  <c r="X38" i="179"/>
  <c r="Z17" i="170"/>
  <c r="X38" i="170"/>
  <c r="H40" i="163"/>
  <c r="I39" i="163" s="1"/>
  <c r="I40" i="163" s="1"/>
  <c r="H40" i="153"/>
  <c r="I39" i="153" s="1"/>
  <c r="I40" i="153" s="1"/>
  <c r="H40" i="143"/>
  <c r="I39" i="143" s="1"/>
  <c r="I40" i="143" s="1"/>
  <c r="Z17" i="141"/>
  <c r="X38" i="141"/>
  <c r="H40" i="133"/>
  <c r="I39" i="133" s="1"/>
  <c r="I40" i="133" s="1"/>
  <c r="Z17" i="131"/>
  <c r="X38" i="131"/>
  <c r="H40" i="114"/>
  <c r="I39" i="114" s="1"/>
  <c r="I40" i="114" s="1"/>
  <c r="Z17" i="112"/>
  <c r="X38" i="112"/>
  <c r="H40" i="96"/>
  <c r="I39" i="96" s="1"/>
  <c r="I40" i="96" s="1"/>
  <c r="Z38" i="94"/>
  <c r="X40" i="94"/>
  <c r="Z40" i="94" s="1"/>
  <c r="H40" i="86"/>
  <c r="I39" i="86" s="1"/>
  <c r="I40" i="86" s="1"/>
  <c r="Z17" i="84"/>
  <c r="X38" i="84"/>
  <c r="Z17" i="65"/>
  <c r="X38" i="65"/>
  <c r="Z17" i="55"/>
  <c r="X38" i="55"/>
  <c r="H40" i="48"/>
  <c r="I39" i="48" s="1"/>
  <c r="I40" i="48" s="1"/>
  <c r="Z17" i="36"/>
  <c r="X38" i="36"/>
  <c r="H40" i="19"/>
  <c r="I39" i="19" s="1"/>
  <c r="I40" i="19" s="1"/>
  <c r="Z27" i="238"/>
  <c r="Z27" i="192"/>
  <c r="Z27" i="155"/>
  <c r="Z27" i="97"/>
  <c r="X38" i="256"/>
  <c r="Z17" i="243"/>
  <c r="X38" i="243"/>
  <c r="H40" i="236"/>
  <c r="I39" i="236" s="1"/>
  <c r="I40" i="236" s="1"/>
  <c r="Z38" i="205"/>
  <c r="X40" i="205"/>
  <c r="Z40" i="205" s="1"/>
  <c r="Z17" i="197"/>
  <c r="Z17" i="160"/>
  <c r="X38" i="160"/>
  <c r="Z38" i="150"/>
  <c r="X40" i="150"/>
  <c r="Z40" i="150" s="1"/>
  <c r="Z17" i="121"/>
  <c r="X38" i="121"/>
  <c r="X40" i="102"/>
  <c r="Z40" i="102" s="1"/>
  <c r="Z38" i="102"/>
  <c r="Z17" i="74"/>
  <c r="X38" i="74"/>
  <c r="Z38" i="45"/>
  <c r="X40" i="45"/>
  <c r="Z40" i="45" s="1"/>
  <c r="Z17" i="26"/>
  <c r="X38" i="26"/>
  <c r="H40" i="9"/>
  <c r="I39" i="9" s="1"/>
  <c r="I40" i="9" s="1"/>
  <c r="X38" i="253"/>
  <c r="Z17" i="222"/>
  <c r="X38" i="222"/>
  <c r="H40" i="255"/>
  <c r="I39" i="255" s="1"/>
  <c r="I40" i="255" s="1"/>
  <c r="I40" i="226"/>
  <c r="J40" i="226" s="1"/>
  <c r="Z17" i="214"/>
  <c r="X38" i="214"/>
  <c r="I40" i="198"/>
  <c r="J40" i="198" s="1"/>
  <c r="Z17" i="196"/>
  <c r="X38" i="196"/>
  <c r="I40" i="189"/>
  <c r="J40" i="189" s="1"/>
  <c r="Z17" i="188"/>
  <c r="I40" i="180"/>
  <c r="J40" i="180" s="1"/>
  <c r="Z17" i="178"/>
  <c r="X38" i="178"/>
  <c r="Z17" i="169"/>
  <c r="X38" i="169"/>
  <c r="I40" i="162"/>
  <c r="J40" i="162" s="1"/>
  <c r="I40" i="152"/>
  <c r="I40" i="142"/>
  <c r="Z17" i="140"/>
  <c r="X38" i="140"/>
  <c r="Z17" i="130"/>
  <c r="X38" i="130"/>
  <c r="I40" i="123"/>
  <c r="I40" i="113"/>
  <c r="Z17" i="111"/>
  <c r="X38" i="111"/>
  <c r="I40" i="104"/>
  <c r="J40" i="104" s="1"/>
  <c r="I40" i="85"/>
  <c r="J40" i="85" s="1"/>
  <c r="Z17" i="83"/>
  <c r="X38" i="83"/>
  <c r="X40" i="64"/>
  <c r="Z17" i="54"/>
  <c r="X38" i="54"/>
  <c r="I40" i="47"/>
  <c r="J40" i="47" s="1"/>
  <c r="Z17" i="35"/>
  <c r="X38" i="35"/>
  <c r="I40" i="18"/>
  <c r="X40" i="16"/>
  <c r="Z40" i="16" s="1"/>
  <c r="Z38" i="16"/>
  <c r="X40" i="7"/>
  <c r="Z40" i="7" s="1"/>
  <c r="Z38" i="7"/>
  <c r="Z17" i="194"/>
  <c r="X38" i="194"/>
  <c r="Z17" i="247"/>
  <c r="X38" i="247"/>
  <c r="Z17" i="242"/>
  <c r="X38" i="242"/>
  <c r="H40" i="235"/>
  <c r="I39" i="235" s="1"/>
  <c r="I40" i="235" s="1"/>
  <c r="J40" i="235" s="1"/>
  <c r="Z17" i="233"/>
  <c r="X38" i="233"/>
  <c r="H40" i="216"/>
  <c r="I39" i="216" s="1"/>
  <c r="I40" i="216" s="1"/>
  <c r="H40" i="206"/>
  <c r="I39" i="206" s="1"/>
  <c r="I40" i="206" s="1"/>
  <c r="J40" i="206" s="1"/>
  <c r="Z17" i="205"/>
  <c r="Z17" i="187"/>
  <c r="X38" i="187"/>
  <c r="H40" i="171"/>
  <c r="I39" i="171" s="1"/>
  <c r="I40" i="171" s="1"/>
  <c r="Z17" i="159"/>
  <c r="X38" i="159"/>
  <c r="Z17" i="150"/>
  <c r="H40" i="132"/>
  <c r="I39" i="132" s="1"/>
  <c r="I40" i="132" s="1"/>
  <c r="J40" i="132" s="1"/>
  <c r="Z17" i="120"/>
  <c r="X38" i="120"/>
  <c r="Z17" i="102"/>
  <c r="H40" i="95"/>
  <c r="I39" i="95" s="1"/>
  <c r="I40" i="95" s="1"/>
  <c r="Z17" i="93"/>
  <c r="X38" i="93"/>
  <c r="Z38" i="73"/>
  <c r="X40" i="73"/>
  <c r="Z40" i="73" s="1"/>
  <c r="H40" i="66"/>
  <c r="I39" i="66" s="1"/>
  <c r="I40" i="66" s="1"/>
  <c r="Z17" i="64"/>
  <c r="Y38" i="64"/>
  <c r="Y40" i="64" s="1"/>
  <c r="Z40" i="64" s="1"/>
  <c r="H40" i="56"/>
  <c r="I39" i="56" s="1"/>
  <c r="I40" i="56" s="1"/>
  <c r="J40" i="56" s="1"/>
  <c r="Z17" i="45"/>
  <c r="H40" i="37"/>
  <c r="I39" i="37" s="1"/>
  <c r="I40" i="37" s="1"/>
  <c r="Z38" i="25"/>
  <c r="X40" i="25"/>
  <c r="Z40" i="25" s="1"/>
  <c r="Z27" i="41"/>
  <c r="Z36" i="224"/>
  <c r="I40" i="244"/>
  <c r="Z17" i="223"/>
  <c r="X38" i="223"/>
  <c r="Z38" i="213"/>
  <c r="X40" i="213"/>
  <c r="Z40" i="213" s="1"/>
  <c r="Z38" i="204"/>
  <c r="X40" i="204"/>
  <c r="Z40" i="204" s="1"/>
  <c r="I40" i="197"/>
  <c r="J40" i="197" s="1"/>
  <c r="Z17" i="195"/>
  <c r="X38" i="195"/>
  <c r="Z38" i="168"/>
  <c r="X40" i="168"/>
  <c r="Z38" i="139"/>
  <c r="X40" i="139"/>
  <c r="Z40" i="139" s="1"/>
  <c r="Z38" i="110"/>
  <c r="X40" i="110"/>
  <c r="Z40" i="110" s="1"/>
  <c r="I40" i="103"/>
  <c r="J40" i="103" s="1"/>
  <c r="Z38" i="101"/>
  <c r="X40" i="101"/>
  <c r="Z40" i="101" s="1"/>
  <c r="Z17" i="82"/>
  <c r="X38" i="82"/>
  <c r="I40" i="75"/>
  <c r="Z38" i="63"/>
  <c r="X40" i="63"/>
  <c r="Z40" i="63" s="1"/>
  <c r="Z40" i="53"/>
  <c r="I40" i="46"/>
  <c r="Z38" i="44"/>
  <c r="X40" i="44"/>
  <c r="Z40" i="44" s="1"/>
  <c r="Z17" i="34"/>
  <c r="X38" i="34"/>
  <c r="I40" i="27"/>
  <c r="J40" i="27" s="1"/>
  <c r="I40" i="17"/>
  <c r="I40" i="8"/>
  <c r="J40" i="8" s="1"/>
  <c r="X38" i="231"/>
  <c r="Z38" i="177"/>
  <c r="X40" i="177"/>
  <c r="Z40" i="177" s="1"/>
  <c r="I40" i="161"/>
  <c r="J40" i="161" s="1"/>
  <c r="I40" i="151"/>
  <c r="Z38" i="149"/>
  <c r="X40" i="149"/>
  <c r="Z40" i="149" s="1"/>
  <c r="Z17" i="129"/>
  <c r="X38" i="129"/>
  <c r="I40" i="122"/>
  <c r="J40" i="122" s="1"/>
  <c r="H40" i="254"/>
  <c r="I39" i="254" s="1"/>
  <c r="I40" i="254" s="1"/>
  <c r="J40" i="254" s="1"/>
  <c r="Z17" i="252"/>
  <c r="X38" i="252"/>
  <c r="Z38" i="241"/>
  <c r="X40" i="241"/>
  <c r="Z40" i="241" s="1"/>
  <c r="Z17" i="232"/>
  <c r="X38" i="232"/>
  <c r="H40" i="225"/>
  <c r="I39" i="225" s="1"/>
  <c r="I40" i="225" s="1"/>
  <c r="H40" i="215"/>
  <c r="I39" i="215" s="1"/>
  <c r="I40" i="215" s="1"/>
  <c r="H40" i="188"/>
  <c r="I39" i="188" s="1"/>
  <c r="I40" i="188" s="1"/>
  <c r="J40" i="188" s="1"/>
  <c r="Z17" i="186"/>
  <c r="X38" i="186"/>
  <c r="H40" i="179"/>
  <c r="I39" i="179" s="1"/>
  <c r="I40" i="179" s="1"/>
  <c r="J40" i="179" s="1"/>
  <c r="H40" i="170"/>
  <c r="I39" i="170" s="1"/>
  <c r="I40" i="170" s="1"/>
  <c r="Z40" i="168"/>
  <c r="Z17" i="158"/>
  <c r="X38" i="158"/>
  <c r="H40" i="141"/>
  <c r="I39" i="141" s="1"/>
  <c r="I40" i="141" s="1"/>
  <c r="J40" i="141" s="1"/>
  <c r="H40" i="131"/>
  <c r="I39" i="131" s="1"/>
  <c r="I40" i="131" s="1"/>
  <c r="Z17" i="119"/>
  <c r="X38" i="119"/>
  <c r="H40" i="112"/>
  <c r="I39" i="112" s="1"/>
  <c r="I40" i="112" s="1"/>
  <c r="J40" i="112" s="1"/>
  <c r="H40" i="94"/>
  <c r="I39" i="94" s="1"/>
  <c r="I40" i="94" s="1"/>
  <c r="Z17" i="92"/>
  <c r="X38" i="92"/>
  <c r="H40" i="84"/>
  <c r="I39" i="84" s="1"/>
  <c r="I40" i="84" s="1"/>
  <c r="J40" i="84" s="1"/>
  <c r="Z17" i="73"/>
  <c r="H40" i="65"/>
  <c r="I39" i="65" s="1"/>
  <c r="I40" i="65" s="1"/>
  <c r="H40" i="55"/>
  <c r="I39" i="55" s="1"/>
  <c r="I40" i="55" s="1"/>
  <c r="J40" i="55" s="1"/>
  <c r="Z38" i="53"/>
  <c r="Y40" i="53"/>
  <c r="H40" i="36"/>
  <c r="I39" i="36" s="1"/>
  <c r="I40" i="36" s="1"/>
  <c r="Z17" i="25"/>
  <c r="Z17" i="15"/>
  <c r="X38" i="15"/>
  <c r="X40" i="6"/>
  <c r="Z40" i="6" s="1"/>
  <c r="Z38" i="6"/>
  <c r="Z27" i="226"/>
  <c r="Z27" i="181"/>
  <c r="Z27" i="133"/>
  <c r="Z27" i="68"/>
  <c r="Z27" i="5"/>
  <c r="X38" i="258"/>
  <c r="X38" i="239"/>
  <c r="I40" i="243"/>
  <c r="J40" i="243" s="1"/>
  <c r="Z38" i="128"/>
  <c r="X40" i="128"/>
  <c r="Z40" i="128" s="1"/>
  <c r="Z38" i="81"/>
  <c r="X40" i="81"/>
  <c r="Z40" i="81" s="1"/>
  <c r="Z17" i="72"/>
  <c r="X38" i="72"/>
  <c r="Z38" i="33"/>
  <c r="X40" i="33"/>
  <c r="Z40" i="33" s="1"/>
  <c r="Z38" i="24"/>
  <c r="X40" i="24"/>
  <c r="Z40" i="24" s="1"/>
  <c r="Z27" i="217"/>
  <c r="Z27" i="143"/>
  <c r="X38" i="220"/>
  <c r="Z17" i="212"/>
  <c r="X38" i="212"/>
  <c r="Z38" i="203"/>
  <c r="X40" i="203"/>
  <c r="Z40" i="203" s="1"/>
  <c r="Z38" i="185"/>
  <c r="X40" i="185"/>
  <c r="Z40" i="185" s="1"/>
  <c r="Z38" i="176"/>
  <c r="X40" i="176"/>
  <c r="Z40" i="176" s="1"/>
  <c r="Z17" i="167"/>
  <c r="X38" i="167"/>
  <c r="X40" i="157"/>
  <c r="Z40" i="157" s="1"/>
  <c r="Z38" i="157"/>
  <c r="X40" i="148"/>
  <c r="Z17" i="138"/>
  <c r="X38" i="138"/>
  <c r="Z17" i="118"/>
  <c r="X38" i="118"/>
  <c r="Z17" i="109"/>
  <c r="X38" i="109"/>
  <c r="X40" i="100"/>
  <c r="Z40" i="100" s="1"/>
  <c r="Z38" i="100"/>
  <c r="Z17" i="91"/>
  <c r="X38" i="91"/>
  <c r="X40" i="62"/>
  <c r="Z40" i="62" s="1"/>
  <c r="Z38" i="62"/>
  <c r="Z38" i="52"/>
  <c r="X40" i="52"/>
  <c r="Z40" i="52" s="1"/>
  <c r="Z17" i="43"/>
  <c r="X38" i="43"/>
  <c r="Z17" i="24"/>
  <c r="Y38" i="24"/>
  <c r="Y40" i="24" s="1"/>
  <c r="X40" i="14"/>
  <c r="Z40" i="14" s="1"/>
  <c r="Z38" i="14"/>
  <c r="Z17" i="6"/>
  <c r="Z17" i="240"/>
  <c r="X38" i="240"/>
  <c r="Z17" i="221"/>
  <c r="X38" i="221"/>
  <c r="Z38" i="193"/>
  <c r="X40" i="193"/>
  <c r="Z40" i="193" s="1"/>
  <c r="I40" i="187"/>
  <c r="K39" i="187" s="1"/>
  <c r="I40" i="159"/>
  <c r="K39" i="159" s="1"/>
  <c r="Z17" i="148"/>
  <c r="Y38" i="148"/>
  <c r="Y40" i="148" s="1"/>
  <c r="Z17" i="128"/>
  <c r="I40" i="120"/>
  <c r="J40" i="120" s="1"/>
  <c r="Z17" i="100"/>
  <c r="Y38" i="100"/>
  <c r="Y40" i="100" s="1"/>
  <c r="I40" i="93"/>
  <c r="Z17" i="81"/>
  <c r="I40" i="73"/>
  <c r="Z17" i="71"/>
  <c r="X38" i="71"/>
  <c r="Z17" i="33"/>
  <c r="I40" i="25"/>
  <c r="Z17" i="23"/>
  <c r="X38" i="23"/>
  <c r="Z17" i="5"/>
  <c r="X38" i="5"/>
  <c r="Z27" i="180"/>
  <c r="Z36" i="232"/>
  <c r="Z17" i="250"/>
  <c r="X38" i="250"/>
  <c r="H40" i="213"/>
  <c r="I39" i="213" s="1"/>
  <c r="I40" i="213" s="1"/>
  <c r="K39" i="213" s="1"/>
  <c r="Z17" i="211"/>
  <c r="X38" i="211"/>
  <c r="H40" i="204"/>
  <c r="I39" i="204" s="1"/>
  <c r="I40" i="204" s="1"/>
  <c r="J40" i="204" s="1"/>
  <c r="Z17" i="203"/>
  <c r="H40" i="195"/>
  <c r="I39" i="195" s="1"/>
  <c r="I40" i="195" s="1"/>
  <c r="Z17" i="185"/>
  <c r="H40" i="177"/>
  <c r="I39" i="177" s="1"/>
  <c r="I40" i="177" s="1"/>
  <c r="J40" i="177" s="1"/>
  <c r="Z17" i="176"/>
  <c r="H40" i="168"/>
  <c r="I39" i="168" s="1"/>
  <c r="I40" i="168" s="1"/>
  <c r="X40" i="166"/>
  <c r="Z40" i="166" s="1"/>
  <c r="Z38" i="166"/>
  <c r="Z17" i="157"/>
  <c r="H40" i="149"/>
  <c r="I39" i="149" s="1"/>
  <c r="I40" i="149" s="1"/>
  <c r="Z17" i="147"/>
  <c r="X38" i="147"/>
  <c r="H40" i="139"/>
  <c r="I39" i="139" s="1"/>
  <c r="I40" i="139" s="1"/>
  <c r="Z17" i="137"/>
  <c r="X38" i="137"/>
  <c r="H40" i="129"/>
  <c r="I39" i="129" s="1"/>
  <c r="I40" i="129" s="1"/>
  <c r="Z17" i="127"/>
  <c r="X38" i="127"/>
  <c r="Z38" i="117"/>
  <c r="X40" i="117"/>
  <c r="Z40" i="117" s="1"/>
  <c r="H40" i="110"/>
  <c r="I39" i="110" s="1"/>
  <c r="I40" i="110" s="1"/>
  <c r="Z38" i="108"/>
  <c r="X40" i="108"/>
  <c r="Z40" i="108" s="1"/>
  <c r="H40" i="101"/>
  <c r="I39" i="101" s="1"/>
  <c r="I40" i="101" s="1"/>
  <c r="Z38" i="99"/>
  <c r="X40" i="99"/>
  <c r="Z40" i="99" s="1"/>
  <c r="Z17" i="90"/>
  <c r="X38" i="90"/>
  <c r="H40" i="82"/>
  <c r="I39" i="82" s="1"/>
  <c r="I40" i="82" s="1"/>
  <c r="X40" i="80"/>
  <c r="H40" i="63"/>
  <c r="I39" i="63" s="1"/>
  <c r="I40" i="63" s="1"/>
  <c r="J40" i="63" s="1"/>
  <c r="Z17" i="62"/>
  <c r="H40" i="53"/>
  <c r="I39" i="53" s="1"/>
  <c r="I40" i="53" s="1"/>
  <c r="Z17" i="52"/>
  <c r="H40" i="44"/>
  <c r="I39" i="44" s="1"/>
  <c r="I40" i="44" s="1"/>
  <c r="Z17" i="42"/>
  <c r="X38" i="42"/>
  <c r="H40" i="34"/>
  <c r="I39" i="34" s="1"/>
  <c r="I40" i="34" s="1"/>
  <c r="J40" i="34" s="1"/>
  <c r="Z17" i="32"/>
  <c r="X38" i="32"/>
  <c r="Z17" i="14"/>
  <c r="Z27" i="179"/>
  <c r="Z27" i="161"/>
  <c r="Z27" i="3"/>
  <c r="Z38" i="238"/>
  <c r="X38" i="234"/>
  <c r="X38" i="230"/>
  <c r="Z17" i="241"/>
  <c r="I40" i="119"/>
  <c r="I40" i="92"/>
  <c r="Z17" i="80"/>
  <c r="Y38" i="80"/>
  <c r="Y40" i="80" s="1"/>
  <c r="Z17" i="70"/>
  <c r="X38" i="70"/>
  <c r="Z17" i="61"/>
  <c r="X38" i="61"/>
  <c r="Z17" i="51"/>
  <c r="X38" i="51"/>
  <c r="X40" i="22"/>
  <c r="Z40" i="22" s="1"/>
  <c r="Z38" i="22"/>
  <c r="I40" i="15"/>
  <c r="Z17" i="13"/>
  <c r="X38" i="13"/>
  <c r="I40" i="6"/>
  <c r="Z17" i="4"/>
  <c r="X38" i="4"/>
  <c r="Z17" i="251"/>
  <c r="X38" i="251"/>
  <c r="H40" i="241"/>
  <c r="I39" i="241" s="1"/>
  <c r="I40" i="241" s="1"/>
  <c r="K39" i="241" s="1"/>
  <c r="Z17" i="202"/>
  <c r="X38" i="202"/>
  <c r="Z17" i="184"/>
  <c r="X38" i="184"/>
  <c r="Z17" i="175"/>
  <c r="X38" i="175"/>
  <c r="Z17" i="1"/>
  <c r="X38" i="1"/>
  <c r="Z17" i="249"/>
  <c r="X38" i="249"/>
  <c r="Z17" i="210"/>
  <c r="X38" i="210"/>
  <c r="H40" i="194"/>
  <c r="I39" i="194" s="1"/>
  <c r="I40" i="194" s="1"/>
  <c r="J40" i="194" s="1"/>
  <c r="Z38" i="192"/>
  <c r="X40" i="192"/>
  <c r="Z40" i="192" s="1"/>
  <c r="Z17" i="166"/>
  <c r="Z17" i="156"/>
  <c r="Y38" i="156"/>
  <c r="Y40" i="156" s="1"/>
  <c r="Z17" i="146"/>
  <c r="X38" i="146"/>
  <c r="Z17" i="136"/>
  <c r="X38" i="136"/>
  <c r="H40" i="128"/>
  <c r="I39" i="128" s="1"/>
  <c r="I40" i="128" s="1"/>
  <c r="J40" i="128" s="1"/>
  <c r="Z17" i="126"/>
  <c r="X38" i="126"/>
  <c r="Z17" i="89"/>
  <c r="X38" i="89"/>
  <c r="H40" i="81"/>
  <c r="I39" i="81" s="1"/>
  <c r="I40" i="81" s="1"/>
  <c r="Z17" i="79"/>
  <c r="X38" i="79"/>
  <c r="H40" i="72"/>
  <c r="I39" i="72" s="1"/>
  <c r="I40" i="72" s="1"/>
  <c r="Z38" i="41"/>
  <c r="X40" i="41"/>
  <c r="Z40" i="41" s="1"/>
  <c r="H40" i="33"/>
  <c r="I39" i="33" s="1"/>
  <c r="I40" i="33" s="1"/>
  <c r="J40" i="33" s="1"/>
  <c r="Z17" i="31"/>
  <c r="X38" i="31"/>
  <c r="H40" i="24"/>
  <c r="I39" i="24" s="1"/>
  <c r="I40" i="24" s="1"/>
  <c r="Z27" i="188"/>
  <c r="I40" i="231"/>
  <c r="K39" i="231" s="1"/>
  <c r="Z17" i="155"/>
  <c r="X38" i="155"/>
  <c r="Z38" i="69"/>
  <c r="X40" i="69"/>
  <c r="Z40" i="69" s="1"/>
  <c r="Z17" i="60"/>
  <c r="X38" i="60"/>
  <c r="Z17" i="12"/>
  <c r="X38" i="12"/>
  <c r="Z17" i="3"/>
  <c r="X38" i="3"/>
  <c r="X38" i="224"/>
  <c r="H40" i="252"/>
  <c r="I39" i="252" s="1"/>
  <c r="I40" i="252" s="1"/>
  <c r="X40" i="156"/>
  <c r="Z17" i="98"/>
  <c r="X38" i="98"/>
  <c r="I40" i="221"/>
  <c r="J40" i="221" s="1"/>
  <c r="Z17" i="219"/>
  <c r="X38" i="219"/>
  <c r="Z17" i="209"/>
  <c r="X38" i="209"/>
  <c r="I40" i="193"/>
  <c r="J40" i="193" s="1"/>
  <c r="Z17" i="192"/>
  <c r="Z17" i="145"/>
  <c r="X38" i="145"/>
  <c r="Z17" i="135"/>
  <c r="X38" i="135"/>
  <c r="Z38" i="125"/>
  <c r="X40" i="125"/>
  <c r="Z40" i="125" s="1"/>
  <c r="Z17" i="88"/>
  <c r="X38" i="88"/>
  <c r="Z17" i="78"/>
  <c r="X38" i="78"/>
  <c r="H40" i="71"/>
  <c r="I39" i="71" s="1"/>
  <c r="I40" i="71" s="1"/>
  <c r="J40" i="71" s="1"/>
  <c r="Z17" i="41"/>
  <c r="Z17" i="30"/>
  <c r="X38" i="30"/>
  <c r="H40" i="23"/>
  <c r="I39" i="23" s="1"/>
  <c r="I40" i="23" s="1"/>
  <c r="J40" i="23" s="1"/>
  <c r="Z17" i="21"/>
  <c r="X38" i="21"/>
  <c r="H40" i="5"/>
  <c r="I39" i="5" s="1"/>
  <c r="I40" i="5" s="1"/>
  <c r="J40" i="5" s="1"/>
  <c r="Z27" i="252"/>
  <c r="Z27" i="187"/>
  <c r="Z27" i="177"/>
  <c r="X38" i="245"/>
  <c r="X38" i="229"/>
  <c r="Z17" i="201"/>
  <c r="X38" i="201"/>
  <c r="Z17" i="183"/>
  <c r="X38" i="183"/>
  <c r="Z38" i="174"/>
  <c r="X40" i="174"/>
  <c r="Z40" i="174" s="1"/>
  <c r="X40" i="165"/>
  <c r="Z40" i="165" s="1"/>
  <c r="Z38" i="165"/>
  <c r="Z17" i="116"/>
  <c r="X38" i="116"/>
  <c r="Z17" i="107"/>
  <c r="X38" i="107"/>
  <c r="Z17" i="50"/>
  <c r="X38" i="50"/>
  <c r="I40" i="240"/>
  <c r="J40" i="240" s="1"/>
  <c r="H40" i="250"/>
  <c r="I39" i="250" s="1"/>
  <c r="I40" i="250" s="1"/>
  <c r="H40" i="230"/>
  <c r="I39" i="230" s="1"/>
  <c r="I40" i="230" s="1"/>
  <c r="J40" i="230" s="1"/>
  <c r="H40" i="211"/>
  <c r="I39" i="211" s="1"/>
  <c r="I40" i="211" s="1"/>
  <c r="Z17" i="200"/>
  <c r="X38" i="200"/>
  <c r="Z17" i="191"/>
  <c r="X38" i="191"/>
  <c r="Z17" i="182"/>
  <c r="X38" i="182"/>
  <c r="Z17" i="174"/>
  <c r="H40" i="166"/>
  <c r="I39" i="166" s="1"/>
  <c r="I40" i="166" s="1"/>
  <c r="Z17" i="165"/>
  <c r="Z38" i="154"/>
  <c r="X40" i="154"/>
  <c r="Z40" i="154" s="1"/>
  <c r="H40" i="147"/>
  <c r="I39" i="147" s="1"/>
  <c r="I40" i="147" s="1"/>
  <c r="H40" i="137"/>
  <c r="I39" i="137" s="1"/>
  <c r="I40" i="137" s="1"/>
  <c r="H40" i="127"/>
  <c r="I39" i="127" s="1"/>
  <c r="I40" i="127" s="1"/>
  <c r="H40" i="117"/>
  <c r="I39" i="117" s="1"/>
  <c r="I40" i="117" s="1"/>
  <c r="X40" i="115"/>
  <c r="Z40" i="115" s="1"/>
  <c r="Z38" i="115"/>
  <c r="H40" i="108"/>
  <c r="I39" i="108" s="1"/>
  <c r="I40" i="108" s="1"/>
  <c r="K39" i="108" s="1"/>
  <c r="Z17" i="106"/>
  <c r="X38" i="106"/>
  <c r="H40" i="99"/>
  <c r="I39" i="99" s="1"/>
  <c r="I40" i="99" s="1"/>
  <c r="J40" i="99" s="1"/>
  <c r="Z38" i="97"/>
  <c r="X40" i="97"/>
  <c r="Z40" i="97" s="1"/>
  <c r="H40" i="90"/>
  <c r="I39" i="90" s="1"/>
  <c r="I40" i="90" s="1"/>
  <c r="K39" i="90" s="1"/>
  <c r="H40" i="80"/>
  <c r="I39" i="80" s="1"/>
  <c r="I40" i="80" s="1"/>
  <c r="Z17" i="69"/>
  <c r="Z17" i="59"/>
  <c r="X38" i="59"/>
  <c r="Z38" i="49"/>
  <c r="X40" i="49"/>
  <c r="Z40" i="49" s="1"/>
  <c r="H40" i="42"/>
  <c r="I39" i="42" s="1"/>
  <c r="I40" i="42" s="1"/>
  <c r="Z17" i="40"/>
  <c r="X38" i="40"/>
  <c r="H40" i="32"/>
  <c r="I39" i="32" s="1"/>
  <c r="I40" i="32" s="1"/>
  <c r="Z17" i="11"/>
  <c r="X38" i="11"/>
  <c r="Z17" i="2"/>
  <c r="X38" i="2"/>
  <c r="Z27" i="251"/>
  <c r="Z27" i="241"/>
  <c r="Z27" i="204"/>
  <c r="Z27" i="168"/>
  <c r="Z17" i="228"/>
  <c r="X38" i="228"/>
  <c r="Z17" i="218"/>
  <c r="X38" i="218"/>
  <c r="Z17" i="208"/>
  <c r="X38" i="208"/>
  <c r="X40" i="208" s="1"/>
  <c r="Z40" i="208" s="1"/>
  <c r="Z38" i="164"/>
  <c r="X40" i="164"/>
  <c r="Z40" i="164" s="1"/>
  <c r="Z17" i="134"/>
  <c r="X38" i="134"/>
  <c r="Z17" i="87"/>
  <c r="X38" i="87"/>
  <c r="Z38" i="77"/>
  <c r="X40" i="77"/>
  <c r="Z40" i="77" s="1"/>
  <c r="I40" i="70"/>
  <c r="Z38" i="68"/>
  <c r="X40" i="68"/>
  <c r="Z40" i="68" s="1"/>
  <c r="I40" i="61"/>
  <c r="J40" i="61" s="1"/>
  <c r="I40" i="51"/>
  <c r="Z38" i="29"/>
  <c r="X40" i="29"/>
  <c r="Z40" i="29" s="1"/>
  <c r="I40" i="22"/>
  <c r="J40" i="22" s="1"/>
  <c r="Z17" i="20"/>
  <c r="X38" i="20"/>
  <c r="I40" i="13"/>
  <c r="K39" i="13" s="1"/>
  <c r="I40" i="4"/>
  <c r="J40" i="4" s="1"/>
  <c r="X38" i="248"/>
  <c r="Z17" i="144"/>
  <c r="X38" i="144"/>
  <c r="H40" i="1"/>
  <c r="I39" i="1" s="1"/>
  <c r="I40" i="1" s="1"/>
  <c r="H40" i="249"/>
  <c r="I39" i="249" s="1"/>
  <c r="I40" i="249" s="1"/>
  <c r="J40" i="249" s="1"/>
  <c r="Z17" i="237"/>
  <c r="X38" i="237"/>
  <c r="Y40" i="208"/>
  <c r="X40" i="199"/>
  <c r="Z40" i="199" s="1"/>
  <c r="Z38" i="199"/>
  <c r="H40" i="192"/>
  <c r="I39" i="192" s="1"/>
  <c r="I40" i="192" s="1"/>
  <c r="J40" i="192" s="1"/>
  <c r="X40" i="190"/>
  <c r="Z40" i="190" s="1"/>
  <c r="Z38" i="190"/>
  <c r="Z38" i="181"/>
  <c r="X40" i="181"/>
  <c r="Z40" i="181" s="1"/>
  <c r="Z17" i="164"/>
  <c r="Y38" i="164"/>
  <c r="Y40" i="164" s="1"/>
  <c r="Z17" i="154"/>
  <c r="H40" i="146"/>
  <c r="I39" i="146" s="1"/>
  <c r="I40" i="146" s="1"/>
  <c r="J40" i="146" s="1"/>
  <c r="H40" i="136"/>
  <c r="I39" i="136" s="1"/>
  <c r="I40" i="136" s="1"/>
  <c r="J40" i="136" s="1"/>
  <c r="H40" i="126"/>
  <c r="I39" i="126" s="1"/>
  <c r="I40" i="126" s="1"/>
  <c r="J40" i="126" s="1"/>
  <c r="Z38" i="124"/>
  <c r="X40" i="124"/>
  <c r="Z40" i="124" s="1"/>
  <c r="Z17" i="115"/>
  <c r="Z38" i="105"/>
  <c r="X40" i="105"/>
  <c r="Z40" i="105" s="1"/>
  <c r="Z17" i="97"/>
  <c r="H40" i="89"/>
  <c r="I39" i="89" s="1"/>
  <c r="I40" i="89" s="1"/>
  <c r="H40" i="79"/>
  <c r="I39" i="79" s="1"/>
  <c r="I40" i="79" s="1"/>
  <c r="J40" i="79" s="1"/>
  <c r="Z17" i="58"/>
  <c r="X38" i="58"/>
  <c r="Z17" i="49"/>
  <c r="H40" i="41"/>
  <c r="I39" i="41" s="1"/>
  <c r="I40" i="41" s="1"/>
  <c r="Z17" i="39"/>
  <c r="X38" i="39"/>
  <c r="H40" i="31"/>
  <c r="I39" i="31" s="1"/>
  <c r="I40" i="31" s="1"/>
  <c r="Z17" i="10"/>
  <c r="X38" i="10"/>
  <c r="Z27" i="158"/>
  <c r="Z27" i="138"/>
  <c r="Z27" i="100"/>
  <c r="Z27" i="45"/>
  <c r="Z36" i="195"/>
  <c r="Z36" i="60"/>
  <c r="Z27" i="4"/>
  <c r="Z36" i="192"/>
  <c r="J40" i="255"/>
  <c r="K39" i="255"/>
  <c r="K40" i="255" s="1"/>
  <c r="L39" i="255" s="1"/>
  <c r="L40" i="255" s="1"/>
  <c r="M39" i="255" s="1"/>
  <c r="M40" i="255" s="1"/>
  <c r="J40" i="247"/>
  <c r="K39" i="247"/>
  <c r="K40" i="247" s="1"/>
  <c r="L39" i="247" s="1"/>
  <c r="L40" i="247" s="1"/>
  <c r="M39" i="247" s="1"/>
  <c r="M40" i="247" s="1"/>
  <c r="N40" i="247" s="1"/>
  <c r="J40" i="245"/>
  <c r="K39" i="245"/>
  <c r="J40" i="239"/>
  <c r="K39" i="239"/>
  <c r="K40" i="239" s="1"/>
  <c r="L39" i="239" s="1"/>
  <c r="L40" i="239" s="1"/>
  <c r="M39" i="239" s="1"/>
  <c r="M40" i="239" s="1"/>
  <c r="J40" i="237"/>
  <c r="K39" i="237"/>
  <c r="J40" i="229"/>
  <c r="K39" i="229"/>
  <c r="K39" i="221"/>
  <c r="J40" i="216"/>
  <c r="K39" i="216"/>
  <c r="N39" i="216" s="1"/>
  <c r="J40" i="215"/>
  <c r="K39" i="215"/>
  <c r="K39" i="212"/>
  <c r="N39" i="212" s="1"/>
  <c r="J40" i="207"/>
  <c r="K39" i="207"/>
  <c r="N39" i="207" s="1"/>
  <c r="K39" i="201"/>
  <c r="K39" i="197"/>
  <c r="K39" i="192"/>
  <c r="J40" i="185"/>
  <c r="K39" i="185"/>
  <c r="K40" i="185" s="1"/>
  <c r="L39" i="185" s="1"/>
  <c r="L40" i="185" s="1"/>
  <c r="M39" i="185" s="1"/>
  <c r="M40" i="185" s="1"/>
  <c r="J40" i="169"/>
  <c r="K39" i="169"/>
  <c r="K40" i="169" s="1"/>
  <c r="L39" i="169" s="1"/>
  <c r="L40" i="169" s="1"/>
  <c r="M39" i="169" s="1"/>
  <c r="M40" i="169" s="1"/>
  <c r="N40" i="169" s="1"/>
  <c r="J40" i="153"/>
  <c r="K39" i="153"/>
  <c r="K40" i="153" s="1"/>
  <c r="L39" i="153" s="1"/>
  <c r="L40" i="153" s="1"/>
  <c r="M39" i="153" s="1"/>
  <c r="M40" i="153" s="1"/>
  <c r="O39" i="153" s="1"/>
  <c r="J40" i="145"/>
  <c r="K39" i="145"/>
  <c r="K40" i="145" s="1"/>
  <c r="L39" i="145" s="1"/>
  <c r="L40" i="145" s="1"/>
  <c r="M39" i="145" s="1"/>
  <c r="M40" i="145" s="1"/>
  <c r="N40" i="145" s="1"/>
  <c r="J40" i="137"/>
  <c r="K39" i="137"/>
  <c r="K40" i="137" s="1"/>
  <c r="L39" i="137" s="1"/>
  <c r="L40" i="137" s="1"/>
  <c r="M39" i="137" s="1"/>
  <c r="M40" i="137" s="1"/>
  <c r="O39" i="137" s="1"/>
  <c r="J40" i="127"/>
  <c r="K39" i="127"/>
  <c r="K40" i="127" s="1"/>
  <c r="L39" i="127" s="1"/>
  <c r="L40" i="127" s="1"/>
  <c r="M39" i="127" s="1"/>
  <c r="M40" i="127" s="1"/>
  <c r="J40" i="119"/>
  <c r="K39" i="119"/>
  <c r="N39" i="119" s="1"/>
  <c r="K39" i="115"/>
  <c r="J40" i="113"/>
  <c r="K39" i="113"/>
  <c r="K40" i="113" s="1"/>
  <c r="L39" i="113" s="1"/>
  <c r="L40" i="113" s="1"/>
  <c r="M39" i="113" s="1"/>
  <c r="M40" i="113" s="1"/>
  <c r="J40" i="105"/>
  <c r="K39" i="105"/>
  <c r="J40" i="100"/>
  <c r="K39" i="100"/>
  <c r="J40" i="97"/>
  <c r="K39" i="97"/>
  <c r="N39" i="97" s="1"/>
  <c r="J40" i="93"/>
  <c r="K39" i="93"/>
  <c r="N39" i="93" s="1"/>
  <c r="J40" i="89"/>
  <c r="K39" i="89"/>
  <c r="N39" i="89" s="1"/>
  <c r="J40" i="81"/>
  <c r="K39" i="81"/>
  <c r="J40" i="78"/>
  <c r="K39" i="78"/>
  <c r="J40" i="73"/>
  <c r="K39" i="73"/>
  <c r="J40" i="65"/>
  <c r="K39" i="65"/>
  <c r="N39" i="65" s="1"/>
  <c r="J40" i="57"/>
  <c r="K39" i="57"/>
  <c r="K40" i="57" s="1"/>
  <c r="L39" i="57" s="1"/>
  <c r="L40" i="57" s="1"/>
  <c r="M39" i="57" s="1"/>
  <c r="M40" i="57" s="1"/>
  <c r="J40" i="52"/>
  <c r="K39" i="52"/>
  <c r="J40" i="49"/>
  <c r="K39" i="49"/>
  <c r="N39" i="49" s="1"/>
  <c r="J40" i="44"/>
  <c r="K39" i="44"/>
  <c r="N39" i="44" s="1"/>
  <c r="J40" i="41"/>
  <c r="K39" i="41"/>
  <c r="K40" i="41" s="1"/>
  <c r="L39" i="41" s="1"/>
  <c r="L40" i="41" s="1"/>
  <c r="M39" i="41" s="1"/>
  <c r="M40" i="41" s="1"/>
  <c r="J40" i="38"/>
  <c r="K39" i="38"/>
  <c r="N39" i="38" s="1"/>
  <c r="J40" i="35"/>
  <c r="K39" i="35"/>
  <c r="K40" i="35" s="1"/>
  <c r="L39" i="35" s="1"/>
  <c r="L40" i="35" s="1"/>
  <c r="M39" i="35" s="1"/>
  <c r="M40" i="35" s="1"/>
  <c r="J40" i="32"/>
  <c r="K39" i="32"/>
  <c r="J40" i="26"/>
  <c r="K39" i="26"/>
  <c r="N39" i="26" s="1"/>
  <c r="K39" i="23"/>
  <c r="N39" i="23" s="1"/>
  <c r="J40" i="7"/>
  <c r="K39" i="7"/>
  <c r="J40" i="257"/>
  <c r="K39" i="257"/>
  <c r="J40" i="251"/>
  <c r="K39" i="251"/>
  <c r="K39" i="243"/>
  <c r="J40" i="233"/>
  <c r="K39" i="233"/>
  <c r="O39" i="247"/>
  <c r="K39" i="235"/>
  <c r="J40" i="1"/>
  <c r="K39" i="1"/>
  <c r="N40" i="239"/>
  <c r="O39" i="239"/>
  <c r="J40" i="227"/>
  <c r="K39" i="227"/>
  <c r="J40" i="250"/>
  <c r="K39" i="250"/>
  <c r="J40" i="246"/>
  <c r="K39" i="246"/>
  <c r="J40" i="258"/>
  <c r="K39" i="258"/>
  <c r="J40" i="252"/>
  <c r="K39" i="252"/>
  <c r="J40" i="244"/>
  <c r="K39" i="244"/>
  <c r="K39" i="249"/>
  <c r="J40" i="236"/>
  <c r="K39" i="236"/>
  <c r="J40" i="241"/>
  <c r="J40" i="228"/>
  <c r="K39" i="228"/>
  <c r="N39" i="255"/>
  <c r="J40" i="208"/>
  <c r="K39" i="208"/>
  <c r="K40" i="192"/>
  <c r="L39" i="192" s="1"/>
  <c r="L40" i="192" s="1"/>
  <c r="M39" i="192" s="1"/>
  <c r="M40" i="192" s="1"/>
  <c r="N39" i="192"/>
  <c r="J40" i="144"/>
  <c r="K39" i="144"/>
  <c r="J40" i="139"/>
  <c r="K39" i="139"/>
  <c r="J40" i="135"/>
  <c r="K39" i="135"/>
  <c r="J40" i="117"/>
  <c r="K39" i="117"/>
  <c r="J40" i="225"/>
  <c r="K39" i="225"/>
  <c r="J40" i="218"/>
  <c r="K39" i="218"/>
  <c r="J40" i="217"/>
  <c r="K39" i="217"/>
  <c r="J40" i="209"/>
  <c r="K39" i="209"/>
  <c r="J40" i="205"/>
  <c r="K39" i="205"/>
  <c r="J40" i="173"/>
  <c r="K39" i="173"/>
  <c r="J40" i="168"/>
  <c r="K39" i="168"/>
  <c r="J40" i="163"/>
  <c r="K39" i="163"/>
  <c r="J40" i="159"/>
  <c r="N40" i="153"/>
  <c r="J40" i="150"/>
  <c r="K39" i="150"/>
  <c r="J40" i="121"/>
  <c r="K39" i="121"/>
  <c r="J40" i="106"/>
  <c r="K39" i="106"/>
  <c r="N39" i="215"/>
  <c r="K40" i="215"/>
  <c r="L39" i="215" s="1"/>
  <c r="L40" i="215" s="1"/>
  <c r="M39" i="215" s="1"/>
  <c r="M40" i="215" s="1"/>
  <c r="N39" i="201"/>
  <c r="K40" i="201"/>
  <c r="L39" i="201" s="1"/>
  <c r="L40" i="201" s="1"/>
  <c r="M39" i="201" s="1"/>
  <c r="M40" i="201" s="1"/>
  <c r="N39" i="197"/>
  <c r="K40" i="197"/>
  <c r="L39" i="197" s="1"/>
  <c r="L40" i="197" s="1"/>
  <c r="M39" i="197" s="1"/>
  <c r="M40" i="197" s="1"/>
  <c r="J40" i="187"/>
  <c r="J40" i="171"/>
  <c r="K39" i="171"/>
  <c r="J40" i="165"/>
  <c r="K39" i="165"/>
  <c r="J40" i="123"/>
  <c r="K39" i="123"/>
  <c r="K39" i="256"/>
  <c r="K39" i="248"/>
  <c r="K39" i="240"/>
  <c r="K39" i="232"/>
  <c r="K39" i="224"/>
  <c r="J40" i="211"/>
  <c r="K39" i="211"/>
  <c r="J40" i="190"/>
  <c r="K39" i="190"/>
  <c r="J40" i="152"/>
  <c r="K39" i="152"/>
  <c r="J40" i="147"/>
  <c r="K39" i="147"/>
  <c r="J40" i="143"/>
  <c r="K39" i="143"/>
  <c r="N40" i="137"/>
  <c r="J40" i="116"/>
  <c r="K39" i="116"/>
  <c r="K39" i="223"/>
  <c r="K39" i="210"/>
  <c r="J40" i="203"/>
  <c r="K39" i="203"/>
  <c r="K39" i="202"/>
  <c r="J40" i="199"/>
  <c r="K39" i="199"/>
  <c r="K39" i="198"/>
  <c r="J40" i="195"/>
  <c r="K39" i="195"/>
  <c r="K39" i="184"/>
  <c r="J40" i="182"/>
  <c r="K39" i="182"/>
  <c r="K39" i="176"/>
  <c r="J40" i="174"/>
  <c r="K39" i="174"/>
  <c r="J40" i="167"/>
  <c r="K39" i="167"/>
  <c r="J40" i="158"/>
  <c r="K39" i="158"/>
  <c r="J40" i="149"/>
  <c r="K39" i="149"/>
  <c r="J40" i="125"/>
  <c r="K39" i="125"/>
  <c r="K39" i="254"/>
  <c r="N39" i="247"/>
  <c r="K39" i="242"/>
  <c r="N39" i="239"/>
  <c r="K39" i="234"/>
  <c r="K39" i="226"/>
  <c r="K39" i="222"/>
  <c r="J40" i="191"/>
  <c r="K39" i="191"/>
  <c r="J40" i="129"/>
  <c r="K39" i="129"/>
  <c r="J40" i="200"/>
  <c r="K39" i="200"/>
  <c r="J40" i="196"/>
  <c r="K39" i="196"/>
  <c r="J40" i="160"/>
  <c r="K39" i="160"/>
  <c r="J40" i="155"/>
  <c r="K39" i="155"/>
  <c r="J40" i="151"/>
  <c r="K39" i="151"/>
  <c r="O39" i="145"/>
  <c r="J40" i="142"/>
  <c r="K39" i="142"/>
  <c r="J40" i="131"/>
  <c r="K39" i="131"/>
  <c r="J40" i="109"/>
  <c r="K39" i="109"/>
  <c r="J40" i="220"/>
  <c r="K39" i="220"/>
  <c r="J40" i="214"/>
  <c r="K39" i="214"/>
  <c r="J40" i="186"/>
  <c r="K39" i="186"/>
  <c r="N40" i="185"/>
  <c r="O39" i="185"/>
  <c r="J40" i="183"/>
  <c r="K39" i="183"/>
  <c r="J40" i="178"/>
  <c r="K39" i="178"/>
  <c r="J40" i="175"/>
  <c r="K39" i="175"/>
  <c r="J40" i="170"/>
  <c r="K39" i="170"/>
  <c r="J40" i="166"/>
  <c r="K39" i="166"/>
  <c r="J40" i="157"/>
  <c r="K39" i="157"/>
  <c r="J40" i="133"/>
  <c r="K39" i="133"/>
  <c r="J40" i="124"/>
  <c r="K39" i="124"/>
  <c r="N39" i="115"/>
  <c r="K40" i="115"/>
  <c r="L39" i="115" s="1"/>
  <c r="L40" i="115" s="1"/>
  <c r="M39" i="115" s="1"/>
  <c r="M40" i="115" s="1"/>
  <c r="J40" i="114"/>
  <c r="K39" i="114"/>
  <c r="J40" i="107"/>
  <c r="K39" i="107"/>
  <c r="N39" i="105"/>
  <c r="K40" i="105"/>
  <c r="L39" i="105" s="1"/>
  <c r="L40" i="105" s="1"/>
  <c r="M39" i="105" s="1"/>
  <c r="M40" i="105" s="1"/>
  <c r="J40" i="94"/>
  <c r="K39" i="94"/>
  <c r="J40" i="83"/>
  <c r="K39" i="83"/>
  <c r="J40" i="70"/>
  <c r="K39" i="70"/>
  <c r="J40" i="54"/>
  <c r="K39" i="54"/>
  <c r="J40" i="45"/>
  <c r="K39" i="45"/>
  <c r="J40" i="43"/>
  <c r="K39" i="43"/>
  <c r="J40" i="74"/>
  <c r="K39" i="74"/>
  <c r="J40" i="72"/>
  <c r="K39" i="72"/>
  <c r="J40" i="58"/>
  <c r="K39" i="58"/>
  <c r="K39" i="56"/>
  <c r="J40" i="36"/>
  <c r="K39" i="36"/>
  <c r="J40" i="102"/>
  <c r="K39" i="102"/>
  <c r="J40" i="92"/>
  <c r="K39" i="92"/>
  <c r="J40" i="67"/>
  <c r="K39" i="67"/>
  <c r="K39" i="162"/>
  <c r="K39" i="154"/>
  <c r="K39" i="138"/>
  <c r="K39" i="130"/>
  <c r="K39" i="122"/>
  <c r="N39" i="113"/>
  <c r="K39" i="111"/>
  <c r="J40" i="98"/>
  <c r="K39" i="98"/>
  <c r="J40" i="95"/>
  <c r="K39" i="95"/>
  <c r="J40" i="82"/>
  <c r="K39" i="82"/>
  <c r="J40" i="80"/>
  <c r="K39" i="80"/>
  <c r="J40" i="69"/>
  <c r="K39" i="69"/>
  <c r="J40" i="53"/>
  <c r="K39" i="53"/>
  <c r="J40" i="51"/>
  <c r="K39" i="51"/>
  <c r="J40" i="42"/>
  <c r="K39" i="42"/>
  <c r="J40" i="40"/>
  <c r="K39" i="40"/>
  <c r="J40" i="25"/>
  <c r="K39" i="25"/>
  <c r="K39" i="118"/>
  <c r="J40" i="62"/>
  <c r="K39" i="62"/>
  <c r="J40" i="29"/>
  <c r="K39" i="29"/>
  <c r="K39" i="188"/>
  <c r="N39" i="185"/>
  <c r="K39" i="180"/>
  <c r="K39" i="172"/>
  <c r="N39" i="169"/>
  <c r="K39" i="164"/>
  <c r="K39" i="156"/>
  <c r="K39" i="148"/>
  <c r="K39" i="140"/>
  <c r="N39" i="137"/>
  <c r="K39" i="132"/>
  <c r="K39" i="128"/>
  <c r="K39" i="120"/>
  <c r="J40" i="88"/>
  <c r="K39" i="88"/>
  <c r="J40" i="86"/>
  <c r="K39" i="86"/>
  <c r="J40" i="66"/>
  <c r="K39" i="66"/>
  <c r="J40" i="64"/>
  <c r="K39" i="64"/>
  <c r="J40" i="46"/>
  <c r="K39" i="46"/>
  <c r="J40" i="31"/>
  <c r="K39" i="31"/>
  <c r="J40" i="91"/>
  <c r="K39" i="91"/>
  <c r="J40" i="75"/>
  <c r="K39" i="75"/>
  <c r="J40" i="59"/>
  <c r="K39" i="59"/>
  <c r="J40" i="50"/>
  <c r="K39" i="50"/>
  <c r="J40" i="48"/>
  <c r="K39" i="48"/>
  <c r="J40" i="39"/>
  <c r="K39" i="39"/>
  <c r="J40" i="37"/>
  <c r="K39" i="37"/>
  <c r="J40" i="24"/>
  <c r="K39" i="24"/>
  <c r="K39" i="134"/>
  <c r="J40" i="101"/>
  <c r="K39" i="101"/>
  <c r="N39" i="100"/>
  <c r="K40" i="100"/>
  <c r="L39" i="100" s="1"/>
  <c r="L40" i="100" s="1"/>
  <c r="M39" i="100" s="1"/>
  <c r="M40" i="100" s="1"/>
  <c r="J40" i="96"/>
  <c r="K39" i="96"/>
  <c r="K39" i="61"/>
  <c r="J40" i="28"/>
  <c r="K39" i="28"/>
  <c r="N39" i="78"/>
  <c r="K40" i="78"/>
  <c r="L39" i="78" s="1"/>
  <c r="L40" i="78" s="1"/>
  <c r="M39" i="78" s="1"/>
  <c r="M40" i="78" s="1"/>
  <c r="J40" i="18"/>
  <c r="K39" i="18"/>
  <c r="J40" i="6"/>
  <c r="K39" i="6"/>
  <c r="N39" i="81"/>
  <c r="K40" i="81"/>
  <c r="L39" i="81" s="1"/>
  <c r="L40" i="81" s="1"/>
  <c r="M39" i="81" s="1"/>
  <c r="M40" i="81" s="1"/>
  <c r="N39" i="73"/>
  <c r="K40" i="73"/>
  <c r="L39" i="73" s="1"/>
  <c r="L40" i="73" s="1"/>
  <c r="M39" i="73" s="1"/>
  <c r="M40" i="73" s="1"/>
  <c r="N39" i="57"/>
  <c r="K40" i="49"/>
  <c r="L39" i="49" s="1"/>
  <c r="L40" i="49" s="1"/>
  <c r="M39" i="49" s="1"/>
  <c r="M40" i="49" s="1"/>
  <c r="N39" i="32"/>
  <c r="K40" i="32"/>
  <c r="L39" i="32" s="1"/>
  <c r="L40" i="32" s="1"/>
  <c r="M39" i="32" s="1"/>
  <c r="M40" i="32" s="1"/>
  <c r="J40" i="20"/>
  <c r="K39" i="20"/>
  <c r="J40" i="15"/>
  <c r="K39" i="15"/>
  <c r="J40" i="10"/>
  <c r="K39" i="10"/>
  <c r="K39" i="84"/>
  <c r="K39" i="76"/>
  <c r="K39" i="68"/>
  <c r="K39" i="60"/>
  <c r="N39" i="52"/>
  <c r="K40" i="52"/>
  <c r="L39" i="52" s="1"/>
  <c r="L40" i="52" s="1"/>
  <c r="M39" i="52" s="1"/>
  <c r="M40" i="52" s="1"/>
  <c r="J40" i="3"/>
  <c r="K39" i="3"/>
  <c r="K39" i="85"/>
  <c r="K39" i="79"/>
  <c r="K39" i="71"/>
  <c r="K39" i="63"/>
  <c r="K39" i="55"/>
  <c r="K39" i="47"/>
  <c r="K39" i="33"/>
  <c r="K39" i="30"/>
  <c r="J40" i="17"/>
  <c r="K39" i="17"/>
  <c r="K39" i="5"/>
  <c r="K39" i="27"/>
  <c r="J40" i="21"/>
  <c r="K39" i="21"/>
  <c r="J40" i="14"/>
  <c r="K39" i="14"/>
  <c r="J40" i="9"/>
  <c r="K39" i="9"/>
  <c r="J40" i="19"/>
  <c r="K39" i="19"/>
  <c r="J40" i="2"/>
  <c r="K39" i="2"/>
  <c r="J40" i="16"/>
  <c r="K39" i="16"/>
  <c r="J40" i="11"/>
  <c r="K39" i="11"/>
  <c r="N39" i="7"/>
  <c r="K40" i="7"/>
  <c r="L39" i="7" s="1"/>
  <c r="L40" i="7" s="1"/>
  <c r="M39" i="7" s="1"/>
  <c r="M40" i="7" s="1"/>
  <c r="K39" i="12"/>
  <c r="K40" i="108" l="1"/>
  <c r="L39" i="108" s="1"/>
  <c r="L40" i="108" s="1"/>
  <c r="M39" i="108" s="1"/>
  <c r="M40" i="108" s="1"/>
  <c r="N39" i="108"/>
  <c r="K40" i="231"/>
  <c r="L39" i="231" s="1"/>
  <c r="L40" i="231" s="1"/>
  <c r="M39" i="231" s="1"/>
  <c r="M40" i="231" s="1"/>
  <c r="N39" i="231"/>
  <c r="J40" i="90"/>
  <c r="K39" i="230"/>
  <c r="Z38" i="21"/>
  <c r="X40" i="21"/>
  <c r="Z40" i="21" s="1"/>
  <c r="K39" i="99"/>
  <c r="J40" i="231"/>
  <c r="J40" i="77"/>
  <c r="K39" i="4"/>
  <c r="K40" i="65"/>
  <c r="L39" i="65" s="1"/>
  <c r="L40" i="65" s="1"/>
  <c r="M39" i="65" s="1"/>
  <c r="M40" i="65" s="1"/>
  <c r="N39" i="127"/>
  <c r="J40" i="213"/>
  <c r="K39" i="126"/>
  <c r="K39" i="238"/>
  <c r="J40" i="108"/>
  <c r="K39" i="193"/>
  <c r="X40" i="58"/>
  <c r="Z40" i="58" s="1"/>
  <c r="Z38" i="58"/>
  <c r="Z38" i="3"/>
  <c r="X40" i="3"/>
  <c r="Z40" i="3" s="1"/>
  <c r="Z38" i="89"/>
  <c r="X40" i="89"/>
  <c r="Z40" i="89" s="1"/>
  <c r="Z40" i="80"/>
  <c r="Z38" i="148"/>
  <c r="Z38" i="104"/>
  <c r="X40" i="104"/>
  <c r="Z40" i="104" s="1"/>
  <c r="Z38" i="200"/>
  <c r="X40" i="200"/>
  <c r="Z40" i="200" s="1"/>
  <c r="K40" i="93"/>
  <c r="L39" i="93" s="1"/>
  <c r="L40" i="93" s="1"/>
  <c r="M39" i="93" s="1"/>
  <c r="M40" i="93" s="1"/>
  <c r="N40" i="93" s="1"/>
  <c r="K39" i="8"/>
  <c r="N39" i="8" s="1"/>
  <c r="N39" i="145"/>
  <c r="K40" i="207"/>
  <c r="L39" i="207" s="1"/>
  <c r="L40" i="207" s="1"/>
  <c r="M39" i="207" s="1"/>
  <c r="M40" i="207" s="1"/>
  <c r="N40" i="207" s="1"/>
  <c r="Z38" i="40"/>
  <c r="X40" i="40"/>
  <c r="Z40" i="40" s="1"/>
  <c r="Z38" i="88"/>
  <c r="X40" i="88"/>
  <c r="Z40" i="88" s="1"/>
  <c r="Z38" i="184"/>
  <c r="X40" i="184"/>
  <c r="Z40" i="184" s="1"/>
  <c r="Z38" i="80"/>
  <c r="Z38" i="71"/>
  <c r="X40" i="71"/>
  <c r="Z40" i="71" s="1"/>
  <c r="Z38" i="26"/>
  <c r="X40" i="26"/>
  <c r="Z40" i="26" s="1"/>
  <c r="X40" i="257"/>
  <c r="Z40" i="257" s="1"/>
  <c r="Z38" i="257"/>
  <c r="J40" i="110"/>
  <c r="K39" i="110"/>
  <c r="Z38" i="20"/>
  <c r="X40" i="20"/>
  <c r="Z40" i="20" s="1"/>
  <c r="Z38" i="208"/>
  <c r="Z38" i="87"/>
  <c r="X40" i="87"/>
  <c r="Z40" i="87" s="1"/>
  <c r="Z38" i="12"/>
  <c r="X40" i="12"/>
  <c r="Z40" i="12" s="1"/>
  <c r="Z38" i="126"/>
  <c r="X40" i="126"/>
  <c r="Z40" i="126" s="1"/>
  <c r="Z38" i="92"/>
  <c r="X40" i="92"/>
  <c r="Z40" i="92" s="1"/>
  <c r="Z38" i="223"/>
  <c r="X40" i="223"/>
  <c r="Z40" i="223" s="1"/>
  <c r="Z38" i="141"/>
  <c r="X40" i="141"/>
  <c r="Z40" i="141" s="1"/>
  <c r="Z38" i="151"/>
  <c r="X40" i="151"/>
  <c r="Z40" i="151" s="1"/>
  <c r="Z38" i="37"/>
  <c r="X40" i="37"/>
  <c r="Z40" i="37" s="1"/>
  <c r="K39" i="179"/>
  <c r="K39" i="141"/>
  <c r="K39" i="219"/>
  <c r="K39" i="103"/>
  <c r="K40" i="103" s="1"/>
  <c r="L39" i="103" s="1"/>
  <c r="L40" i="103" s="1"/>
  <c r="M39" i="103" s="1"/>
  <c r="M40" i="103" s="1"/>
  <c r="N39" i="153"/>
  <c r="K39" i="34"/>
  <c r="O39" i="169"/>
  <c r="R39" i="169" s="1"/>
  <c r="K39" i="136"/>
  <c r="K40" i="136" s="1"/>
  <c r="L39" i="136" s="1"/>
  <c r="L40" i="136" s="1"/>
  <c r="M39" i="136" s="1"/>
  <c r="M40" i="136" s="1"/>
  <c r="K39" i="253"/>
  <c r="Z38" i="237"/>
  <c r="X40" i="237"/>
  <c r="Z40" i="237" s="1"/>
  <c r="Z38" i="202"/>
  <c r="X40" i="202"/>
  <c r="Z40" i="202" s="1"/>
  <c r="Z38" i="90"/>
  <c r="X40" i="90"/>
  <c r="Z40" i="90" s="1"/>
  <c r="Z38" i="167"/>
  <c r="X40" i="167"/>
  <c r="Z40" i="167" s="1"/>
  <c r="Z38" i="252"/>
  <c r="X40" i="252"/>
  <c r="Z40" i="252" s="1"/>
  <c r="Z38" i="159"/>
  <c r="X40" i="159"/>
  <c r="Z40" i="159" s="1"/>
  <c r="Z38" i="216"/>
  <c r="X40" i="216"/>
  <c r="Z40" i="216" s="1"/>
  <c r="Z38" i="172"/>
  <c r="X40" i="172"/>
  <c r="Z40" i="172" s="1"/>
  <c r="Z38" i="19"/>
  <c r="X40" i="19"/>
  <c r="Z40" i="19" s="1"/>
  <c r="Z38" i="32"/>
  <c r="X40" i="32"/>
  <c r="Z40" i="32" s="1"/>
  <c r="K39" i="204"/>
  <c r="X40" i="134"/>
  <c r="Z40" i="134" s="1"/>
  <c r="Z38" i="134"/>
  <c r="Z38" i="183"/>
  <c r="X40" i="183"/>
  <c r="Z40" i="183" s="1"/>
  <c r="Z38" i="60"/>
  <c r="X40" i="60"/>
  <c r="Z40" i="60" s="1"/>
  <c r="Z38" i="43"/>
  <c r="X40" i="43"/>
  <c r="Z40" i="43" s="1"/>
  <c r="Z38" i="35"/>
  <c r="X40" i="35"/>
  <c r="Z40" i="35" s="1"/>
  <c r="Z38" i="161"/>
  <c r="X40" i="161"/>
  <c r="Z40" i="161" s="1"/>
  <c r="Z38" i="56"/>
  <c r="X40" i="56"/>
  <c r="Z40" i="56" s="1"/>
  <c r="Z38" i="123"/>
  <c r="X40" i="123"/>
  <c r="Z40" i="123" s="1"/>
  <c r="Z38" i="135"/>
  <c r="X40" i="135"/>
  <c r="Z40" i="135" s="1"/>
  <c r="Z38" i="136"/>
  <c r="X40" i="136"/>
  <c r="Z40" i="136" s="1"/>
  <c r="Z38" i="230"/>
  <c r="X40" i="230"/>
  <c r="Z40" i="230" s="1"/>
  <c r="Z38" i="239"/>
  <c r="X40" i="239"/>
  <c r="Z40" i="239" s="1"/>
  <c r="Z38" i="169"/>
  <c r="X40" i="169"/>
  <c r="Z40" i="169" s="1"/>
  <c r="X40" i="74"/>
  <c r="Z40" i="74" s="1"/>
  <c r="Z38" i="74"/>
  <c r="Z38" i="36"/>
  <c r="X40" i="36"/>
  <c r="Z40" i="36" s="1"/>
  <c r="Z38" i="59"/>
  <c r="X40" i="59"/>
  <c r="Z40" i="59" s="1"/>
  <c r="Z38" i="182"/>
  <c r="X40" i="182"/>
  <c r="Z40" i="182" s="1"/>
  <c r="Z38" i="201"/>
  <c r="X40" i="201"/>
  <c r="Z40" i="201" s="1"/>
  <c r="Z38" i="251"/>
  <c r="X40" i="251"/>
  <c r="Z40" i="251" s="1"/>
  <c r="Z38" i="234"/>
  <c r="X40" i="234"/>
  <c r="Z40" i="234" s="1"/>
  <c r="Z38" i="258"/>
  <c r="X40" i="258"/>
  <c r="Z40" i="258" s="1"/>
  <c r="Z38" i="119"/>
  <c r="X40" i="119"/>
  <c r="Z40" i="119" s="1"/>
  <c r="Z38" i="82"/>
  <c r="X40" i="82"/>
  <c r="Z40" i="82" s="1"/>
  <c r="Z38" i="187"/>
  <c r="X40" i="187"/>
  <c r="Z40" i="187" s="1"/>
  <c r="Z38" i="27"/>
  <c r="X40" i="27"/>
  <c r="Z40" i="27" s="1"/>
  <c r="Z38" i="66"/>
  <c r="X40" i="66"/>
  <c r="Z40" i="66" s="1"/>
  <c r="Z38" i="48"/>
  <c r="X40" i="48"/>
  <c r="Z40" i="48" s="1"/>
  <c r="Z38" i="144"/>
  <c r="X40" i="144"/>
  <c r="Z40" i="144" s="1"/>
  <c r="Z38" i="145"/>
  <c r="X40" i="145"/>
  <c r="Z40" i="145" s="1"/>
  <c r="Z38" i="146"/>
  <c r="X40" i="146"/>
  <c r="Z40" i="146" s="1"/>
  <c r="Z38" i="129"/>
  <c r="X40" i="129"/>
  <c r="Z40" i="129" s="1"/>
  <c r="X40" i="54"/>
  <c r="Z40" i="54" s="1"/>
  <c r="Z38" i="54"/>
  <c r="Z38" i="178"/>
  <c r="X40" i="178"/>
  <c r="Z40" i="178" s="1"/>
  <c r="Z38" i="170"/>
  <c r="X40" i="170"/>
  <c r="Z40" i="170" s="1"/>
  <c r="K39" i="146"/>
  <c r="Z38" i="191"/>
  <c r="X40" i="191"/>
  <c r="Z40" i="191" s="1"/>
  <c r="Z38" i="229"/>
  <c r="X40" i="229"/>
  <c r="Z40" i="229" s="1"/>
  <c r="Z38" i="155"/>
  <c r="X40" i="155"/>
  <c r="Z40" i="155" s="1"/>
  <c r="Z38" i="4"/>
  <c r="X40" i="4"/>
  <c r="Z40" i="4" s="1"/>
  <c r="Z38" i="55"/>
  <c r="X40" i="55"/>
  <c r="Z40" i="55" s="1"/>
  <c r="Z38" i="248"/>
  <c r="X40" i="248"/>
  <c r="Z40" i="248" s="1"/>
  <c r="Z38" i="245"/>
  <c r="X40" i="245"/>
  <c r="Z40" i="245" s="1"/>
  <c r="Z38" i="121"/>
  <c r="X40" i="121"/>
  <c r="Z40" i="121" s="1"/>
  <c r="Z38" i="179"/>
  <c r="X40" i="179"/>
  <c r="Z40" i="179" s="1"/>
  <c r="Z38" i="46"/>
  <c r="X40" i="46"/>
  <c r="Z40" i="46" s="1"/>
  <c r="Z38" i="152"/>
  <c r="X40" i="152"/>
  <c r="Z40" i="152" s="1"/>
  <c r="Z38" i="64"/>
  <c r="Z38" i="65"/>
  <c r="X40" i="65"/>
  <c r="Z40" i="65" s="1"/>
  <c r="Z38" i="236"/>
  <c r="X40" i="236"/>
  <c r="Z40" i="236" s="1"/>
  <c r="Z38" i="209"/>
  <c r="X40" i="209"/>
  <c r="Z40" i="209" s="1"/>
  <c r="Z38" i="13"/>
  <c r="X40" i="13"/>
  <c r="Z40" i="13" s="1"/>
  <c r="Z38" i="91"/>
  <c r="X40" i="91"/>
  <c r="Z40" i="91" s="1"/>
  <c r="Z38" i="212"/>
  <c r="X40" i="212"/>
  <c r="Z40" i="212" s="1"/>
  <c r="Z38" i="83"/>
  <c r="X40" i="83"/>
  <c r="Z40" i="83" s="1"/>
  <c r="Z38" i="198"/>
  <c r="X40" i="198"/>
  <c r="Z40" i="198" s="1"/>
  <c r="Z38" i="162"/>
  <c r="X40" i="162"/>
  <c r="Z40" i="162" s="1"/>
  <c r="Z38" i="233"/>
  <c r="X40" i="233"/>
  <c r="Z40" i="233" s="1"/>
  <c r="Z38" i="196"/>
  <c r="X40" i="196"/>
  <c r="Z40" i="196" s="1"/>
  <c r="Z38" i="84"/>
  <c r="X40" i="84"/>
  <c r="Z40" i="84" s="1"/>
  <c r="Z38" i="95"/>
  <c r="X40" i="95"/>
  <c r="Z40" i="95" s="1"/>
  <c r="Z38" i="38"/>
  <c r="X40" i="38"/>
  <c r="Z40" i="38" s="1"/>
  <c r="Z38" i="228"/>
  <c r="X40" i="228"/>
  <c r="Z40" i="228" s="1"/>
  <c r="J40" i="13"/>
  <c r="Z38" i="160"/>
  <c r="X40" i="160"/>
  <c r="Z40" i="160" s="1"/>
  <c r="Z38" i="75"/>
  <c r="X40" i="75"/>
  <c r="Z40" i="75" s="1"/>
  <c r="Z38" i="86"/>
  <c r="X40" i="86"/>
  <c r="Z40" i="86" s="1"/>
  <c r="Z38" i="246"/>
  <c r="X40" i="246"/>
  <c r="Z40" i="246" s="1"/>
  <c r="Z38" i="158"/>
  <c r="X40" i="158"/>
  <c r="Z40" i="158" s="1"/>
  <c r="Z38" i="220"/>
  <c r="X40" i="220"/>
  <c r="Z40" i="220" s="1"/>
  <c r="K39" i="161"/>
  <c r="Z38" i="215"/>
  <c r="X40" i="215"/>
  <c r="Z40" i="215" s="1"/>
  <c r="Z38" i="132"/>
  <c r="X40" i="132"/>
  <c r="Z40" i="132" s="1"/>
  <c r="Z38" i="57"/>
  <c r="X40" i="57"/>
  <c r="Z40" i="57" s="1"/>
  <c r="K39" i="87"/>
  <c r="K40" i="216"/>
  <c r="L39" i="216" s="1"/>
  <c r="L40" i="216" s="1"/>
  <c r="M39" i="216" s="1"/>
  <c r="M40" i="216" s="1"/>
  <c r="Z38" i="10"/>
  <c r="X40" i="10"/>
  <c r="Z40" i="10" s="1"/>
  <c r="Z38" i="210"/>
  <c r="X40" i="210"/>
  <c r="Z40" i="210" s="1"/>
  <c r="Z38" i="42"/>
  <c r="X40" i="42"/>
  <c r="Z40" i="42" s="1"/>
  <c r="X40" i="109"/>
  <c r="Z40" i="109" s="1"/>
  <c r="Z38" i="109"/>
  <c r="Z38" i="186"/>
  <c r="X40" i="186"/>
  <c r="Z40" i="186" s="1"/>
  <c r="Z38" i="231"/>
  <c r="X40" i="231"/>
  <c r="Z40" i="231" s="1"/>
  <c r="Z38" i="242"/>
  <c r="X40" i="242"/>
  <c r="Z40" i="242" s="1"/>
  <c r="Z38" i="111"/>
  <c r="X40" i="111"/>
  <c r="Z40" i="111" s="1"/>
  <c r="Z38" i="214"/>
  <c r="X40" i="214"/>
  <c r="Z40" i="214" s="1"/>
  <c r="Z38" i="18"/>
  <c r="X40" i="18"/>
  <c r="Z40" i="18" s="1"/>
  <c r="Z38" i="114"/>
  <c r="X40" i="114"/>
  <c r="Z40" i="114" s="1"/>
  <c r="X40" i="218"/>
  <c r="Z40" i="218" s="1"/>
  <c r="Z38" i="218"/>
  <c r="N39" i="35"/>
  <c r="K39" i="181"/>
  <c r="K40" i="89"/>
  <c r="L39" i="89" s="1"/>
  <c r="L40" i="89" s="1"/>
  <c r="M39" i="89" s="1"/>
  <c r="M40" i="89" s="1"/>
  <c r="N40" i="89" s="1"/>
  <c r="K40" i="38"/>
  <c r="L39" i="38" s="1"/>
  <c r="L40" i="38" s="1"/>
  <c r="M39" i="38" s="1"/>
  <c r="M40" i="38" s="1"/>
  <c r="Z38" i="50"/>
  <c r="X40" i="50"/>
  <c r="Z40" i="50" s="1"/>
  <c r="Z38" i="225"/>
  <c r="X40" i="225"/>
  <c r="Z40" i="225" s="1"/>
  <c r="Z38" i="67"/>
  <c r="X40" i="67"/>
  <c r="Z40" i="67" s="1"/>
  <c r="N39" i="41"/>
  <c r="K40" i="97"/>
  <c r="L39" i="97" s="1"/>
  <c r="L40" i="97" s="1"/>
  <c r="M39" i="97" s="1"/>
  <c r="M40" i="97" s="1"/>
  <c r="K39" i="112"/>
  <c r="K39" i="206"/>
  <c r="Z38" i="30"/>
  <c r="X40" i="30"/>
  <c r="Z40" i="30" s="1"/>
  <c r="Z38" i="249"/>
  <c r="X40" i="249"/>
  <c r="Z40" i="249" s="1"/>
  <c r="Z38" i="5"/>
  <c r="X40" i="5"/>
  <c r="Z40" i="5" s="1"/>
  <c r="Z38" i="221"/>
  <c r="X40" i="221"/>
  <c r="Z40" i="221" s="1"/>
  <c r="X40" i="118"/>
  <c r="Z40" i="118" s="1"/>
  <c r="Z38" i="118"/>
  <c r="Z38" i="195"/>
  <c r="X40" i="195"/>
  <c r="Z40" i="195" s="1"/>
  <c r="Z38" i="93"/>
  <c r="X40" i="93"/>
  <c r="Z40" i="93" s="1"/>
  <c r="Z38" i="247"/>
  <c r="X40" i="247"/>
  <c r="Z40" i="247" s="1"/>
  <c r="Z38" i="47"/>
  <c r="X40" i="47"/>
  <c r="Z40" i="47" s="1"/>
  <c r="Z38" i="143"/>
  <c r="X40" i="143"/>
  <c r="Z40" i="143" s="1"/>
  <c r="Z38" i="153"/>
  <c r="X40" i="153"/>
  <c r="Z40" i="153" s="1"/>
  <c r="Z40" i="244"/>
  <c r="Z38" i="250"/>
  <c r="X40" i="250"/>
  <c r="Z40" i="250" s="1"/>
  <c r="K40" i="23"/>
  <c r="L39" i="23" s="1"/>
  <c r="L40" i="23" s="1"/>
  <c r="M39" i="23" s="1"/>
  <c r="M40" i="23" s="1"/>
  <c r="X40" i="15"/>
  <c r="Z40" i="15" s="1"/>
  <c r="Z38" i="15"/>
  <c r="Z40" i="156"/>
  <c r="Z38" i="61"/>
  <c r="X40" i="61"/>
  <c r="Z40" i="61" s="1"/>
  <c r="Z38" i="112"/>
  <c r="X40" i="112"/>
  <c r="Z40" i="112" s="1"/>
  <c r="Z38" i="244"/>
  <c r="K39" i="22"/>
  <c r="Z38" i="98"/>
  <c r="X40" i="98"/>
  <c r="Z40" i="98" s="1"/>
  <c r="Z38" i="51"/>
  <c r="X40" i="51"/>
  <c r="Z40" i="51" s="1"/>
  <c r="Z38" i="103"/>
  <c r="X40" i="103"/>
  <c r="Z40" i="103" s="1"/>
  <c r="K40" i="44"/>
  <c r="L39" i="44" s="1"/>
  <c r="L40" i="44" s="1"/>
  <c r="M39" i="44" s="1"/>
  <c r="M40" i="44" s="1"/>
  <c r="K39" i="189"/>
  <c r="K39" i="177"/>
  <c r="Z38" i="2"/>
  <c r="X40" i="2"/>
  <c r="Z40" i="2" s="1"/>
  <c r="Z38" i="107"/>
  <c r="X40" i="107"/>
  <c r="Z40" i="107" s="1"/>
  <c r="Z38" i="156"/>
  <c r="Z38" i="79"/>
  <c r="X40" i="79"/>
  <c r="Z40" i="79" s="1"/>
  <c r="Z38" i="1"/>
  <c r="X40" i="1"/>
  <c r="Z40" i="1" s="1"/>
  <c r="X40" i="147"/>
  <c r="Z40" i="147" s="1"/>
  <c r="Z38" i="147"/>
  <c r="Z38" i="23"/>
  <c r="X40" i="23"/>
  <c r="Z40" i="23" s="1"/>
  <c r="Z38" i="240"/>
  <c r="X40" i="240"/>
  <c r="Z40" i="240" s="1"/>
  <c r="Z38" i="138"/>
  <c r="X40" i="138"/>
  <c r="Z40" i="138" s="1"/>
  <c r="Z38" i="34"/>
  <c r="X40" i="34"/>
  <c r="Z40" i="34" s="1"/>
  <c r="Z38" i="194"/>
  <c r="X40" i="194"/>
  <c r="Z40" i="194" s="1"/>
  <c r="Z38" i="130"/>
  <c r="X40" i="130"/>
  <c r="Z40" i="130" s="1"/>
  <c r="Z38" i="222"/>
  <c r="X40" i="222"/>
  <c r="Z40" i="222" s="1"/>
  <c r="Z38" i="243"/>
  <c r="X40" i="243"/>
  <c r="Z40" i="243" s="1"/>
  <c r="Z38" i="171"/>
  <c r="X40" i="171"/>
  <c r="Z40" i="171" s="1"/>
  <c r="Z38" i="163"/>
  <c r="X40" i="163"/>
  <c r="Z40" i="163" s="1"/>
  <c r="Z38" i="106"/>
  <c r="X40" i="106"/>
  <c r="Z40" i="106" s="1"/>
  <c r="K40" i="26"/>
  <c r="L39" i="26" s="1"/>
  <c r="L40" i="26" s="1"/>
  <c r="M39" i="26" s="1"/>
  <c r="M40" i="26" s="1"/>
  <c r="N40" i="26" s="1"/>
  <c r="K39" i="104"/>
  <c r="K40" i="104" s="1"/>
  <c r="L39" i="104" s="1"/>
  <c r="L40" i="104" s="1"/>
  <c r="M39" i="104" s="1"/>
  <c r="M40" i="104" s="1"/>
  <c r="Z38" i="39"/>
  <c r="X40" i="39"/>
  <c r="Z40" i="39" s="1"/>
  <c r="K40" i="119"/>
  <c r="L39" i="119" s="1"/>
  <c r="L40" i="119" s="1"/>
  <c r="M39" i="119" s="1"/>
  <c r="M40" i="119" s="1"/>
  <c r="O39" i="119" s="1"/>
  <c r="K40" i="212"/>
  <c r="L39" i="212" s="1"/>
  <c r="L40" i="212" s="1"/>
  <c r="M39" i="212" s="1"/>
  <c r="M40" i="212" s="1"/>
  <c r="K39" i="194"/>
  <c r="N39" i="194" s="1"/>
  <c r="Z38" i="11"/>
  <c r="X40" i="11"/>
  <c r="Z40" i="11" s="1"/>
  <c r="Z38" i="116"/>
  <c r="X40" i="116"/>
  <c r="Z40" i="116" s="1"/>
  <c r="Z38" i="70"/>
  <c r="X40" i="70"/>
  <c r="Z40" i="70" s="1"/>
  <c r="Z38" i="72"/>
  <c r="X40" i="72"/>
  <c r="Z40" i="72" s="1"/>
  <c r="Z38" i="254"/>
  <c r="X40" i="254"/>
  <c r="Z40" i="254" s="1"/>
  <c r="Z38" i="122"/>
  <c r="X40" i="122"/>
  <c r="Z40" i="122" s="1"/>
  <c r="Z38" i="211"/>
  <c r="X40" i="211"/>
  <c r="Z40" i="211" s="1"/>
  <c r="X40" i="219"/>
  <c r="Z40" i="219" s="1"/>
  <c r="Z38" i="219"/>
  <c r="Z38" i="31"/>
  <c r="X40" i="31"/>
  <c r="Z40" i="31" s="1"/>
  <c r="Z38" i="127"/>
  <c r="X40" i="127"/>
  <c r="Z40" i="127" s="1"/>
  <c r="Z38" i="137"/>
  <c r="X40" i="137"/>
  <c r="Z40" i="137" s="1"/>
  <c r="Z38" i="78"/>
  <c r="X40" i="78"/>
  <c r="Z40" i="78" s="1"/>
  <c r="Z38" i="224"/>
  <c r="X40" i="224"/>
  <c r="Z40" i="224" s="1"/>
  <c r="Z38" i="175"/>
  <c r="X40" i="175"/>
  <c r="Z40" i="175" s="1"/>
  <c r="Z40" i="148"/>
  <c r="Z38" i="232"/>
  <c r="X40" i="232"/>
  <c r="Z40" i="232" s="1"/>
  <c r="Z38" i="120"/>
  <c r="X40" i="120"/>
  <c r="Z40" i="120" s="1"/>
  <c r="Z38" i="140"/>
  <c r="X40" i="140"/>
  <c r="Z40" i="140" s="1"/>
  <c r="Z38" i="253"/>
  <c r="X40" i="253"/>
  <c r="Z40" i="253" s="1"/>
  <c r="Z38" i="256"/>
  <c r="X40" i="256"/>
  <c r="Z40" i="256" s="1"/>
  <c r="Z38" i="131"/>
  <c r="X40" i="131"/>
  <c r="Z40" i="131" s="1"/>
  <c r="X40" i="227"/>
  <c r="Z40" i="227" s="1"/>
  <c r="Z38" i="227"/>
  <c r="K40" i="245"/>
  <c r="L39" i="245" s="1"/>
  <c r="L40" i="245" s="1"/>
  <c r="M39" i="245" s="1"/>
  <c r="M40" i="245" s="1"/>
  <c r="N39" i="245"/>
  <c r="K40" i="237"/>
  <c r="L39" i="237" s="1"/>
  <c r="L40" i="237" s="1"/>
  <c r="M39" i="237" s="1"/>
  <c r="M40" i="237" s="1"/>
  <c r="N39" i="237"/>
  <c r="K40" i="229"/>
  <c r="L39" i="229" s="1"/>
  <c r="L40" i="229" s="1"/>
  <c r="M39" i="229" s="1"/>
  <c r="M40" i="229" s="1"/>
  <c r="N39" i="229"/>
  <c r="K40" i="221"/>
  <c r="L39" i="221" s="1"/>
  <c r="L40" i="221" s="1"/>
  <c r="M39" i="221" s="1"/>
  <c r="M40" i="221" s="1"/>
  <c r="N39" i="221"/>
  <c r="N39" i="60"/>
  <c r="K40" i="60"/>
  <c r="L39" i="60" s="1"/>
  <c r="L40" i="60" s="1"/>
  <c r="M39" i="60" s="1"/>
  <c r="M40" i="60" s="1"/>
  <c r="N40" i="7"/>
  <c r="O39" i="7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K40" i="85"/>
  <c r="L39" i="85" s="1"/>
  <c r="L40" i="85" s="1"/>
  <c r="M39" i="85" s="1"/>
  <c r="M40" i="85" s="1"/>
  <c r="N39" i="85"/>
  <c r="N39" i="37"/>
  <c r="K40" i="37"/>
  <c r="L39" i="37" s="1"/>
  <c r="L40" i="37" s="1"/>
  <c r="M39" i="37" s="1"/>
  <c r="M40" i="37" s="1"/>
  <c r="N39" i="59"/>
  <c r="K40" i="59"/>
  <c r="L39" i="59" s="1"/>
  <c r="L40" i="59" s="1"/>
  <c r="M39" i="59" s="1"/>
  <c r="M40" i="59" s="1"/>
  <c r="N39" i="42"/>
  <c r="K40" i="42"/>
  <c r="L39" i="42" s="1"/>
  <c r="L40" i="42" s="1"/>
  <c r="M39" i="42" s="1"/>
  <c r="M40" i="42" s="1"/>
  <c r="N39" i="80"/>
  <c r="K40" i="80"/>
  <c r="L39" i="80" s="1"/>
  <c r="L40" i="80" s="1"/>
  <c r="M39" i="80" s="1"/>
  <c r="M40" i="80" s="1"/>
  <c r="N40" i="97"/>
  <c r="O39" i="97"/>
  <c r="N39" i="111"/>
  <c r="K40" i="111"/>
  <c r="L39" i="111" s="1"/>
  <c r="L40" i="111" s="1"/>
  <c r="M39" i="111" s="1"/>
  <c r="M40" i="111" s="1"/>
  <c r="K40" i="162"/>
  <c r="L39" i="162" s="1"/>
  <c r="L40" i="162" s="1"/>
  <c r="M39" i="162" s="1"/>
  <c r="M40" i="162" s="1"/>
  <c r="N39" i="162"/>
  <c r="K40" i="242"/>
  <c r="L39" i="242" s="1"/>
  <c r="L40" i="242" s="1"/>
  <c r="M39" i="242" s="1"/>
  <c r="M40" i="242" s="1"/>
  <c r="N39" i="242"/>
  <c r="K40" i="182"/>
  <c r="L39" i="182" s="1"/>
  <c r="L40" i="182" s="1"/>
  <c r="M39" i="182" s="1"/>
  <c r="M40" i="182" s="1"/>
  <c r="N39" i="182"/>
  <c r="K40" i="202"/>
  <c r="L39" i="202" s="1"/>
  <c r="L40" i="202" s="1"/>
  <c r="M39" i="202" s="1"/>
  <c r="M40" i="202" s="1"/>
  <c r="N39" i="202"/>
  <c r="K40" i="248"/>
  <c r="L39" i="248" s="1"/>
  <c r="L40" i="248" s="1"/>
  <c r="M39" i="248" s="1"/>
  <c r="M40" i="248" s="1"/>
  <c r="N39" i="248"/>
  <c r="K40" i="179"/>
  <c r="L39" i="179" s="1"/>
  <c r="L40" i="179" s="1"/>
  <c r="M39" i="179" s="1"/>
  <c r="M40" i="179" s="1"/>
  <c r="N39" i="179"/>
  <c r="N40" i="201"/>
  <c r="O39" i="201"/>
  <c r="N39" i="106"/>
  <c r="K40" i="106"/>
  <c r="L39" i="106" s="1"/>
  <c r="L40" i="106" s="1"/>
  <c r="M39" i="106" s="1"/>
  <c r="M40" i="106" s="1"/>
  <c r="K40" i="150"/>
  <c r="L39" i="150" s="1"/>
  <c r="L40" i="150" s="1"/>
  <c r="M39" i="150" s="1"/>
  <c r="M40" i="150" s="1"/>
  <c r="N39" i="150"/>
  <c r="K40" i="168"/>
  <c r="L39" i="168" s="1"/>
  <c r="L40" i="168" s="1"/>
  <c r="M39" i="168" s="1"/>
  <c r="M40" i="168" s="1"/>
  <c r="N39" i="168"/>
  <c r="K40" i="218"/>
  <c r="L39" i="218" s="1"/>
  <c r="L40" i="218" s="1"/>
  <c r="M39" i="218" s="1"/>
  <c r="M40" i="218" s="1"/>
  <c r="N39" i="218"/>
  <c r="K40" i="135"/>
  <c r="L39" i="135" s="1"/>
  <c r="L40" i="135" s="1"/>
  <c r="M39" i="135" s="1"/>
  <c r="M40" i="135" s="1"/>
  <c r="N39" i="135"/>
  <c r="K40" i="228"/>
  <c r="L39" i="228" s="1"/>
  <c r="L40" i="228" s="1"/>
  <c r="M39" i="228" s="1"/>
  <c r="M40" i="228" s="1"/>
  <c r="N39" i="228"/>
  <c r="K40" i="230"/>
  <c r="L39" i="230" s="1"/>
  <c r="L40" i="230" s="1"/>
  <c r="M39" i="230" s="1"/>
  <c r="M40" i="230" s="1"/>
  <c r="N39" i="230"/>
  <c r="K40" i="246"/>
  <c r="L39" i="246" s="1"/>
  <c r="L40" i="246" s="1"/>
  <c r="M39" i="246" s="1"/>
  <c r="M40" i="246" s="1"/>
  <c r="N39" i="246"/>
  <c r="K40" i="233"/>
  <c r="L39" i="233" s="1"/>
  <c r="L40" i="233" s="1"/>
  <c r="M39" i="233" s="1"/>
  <c r="M40" i="233" s="1"/>
  <c r="N39" i="233"/>
  <c r="N40" i="78"/>
  <c r="O39" i="78"/>
  <c r="N39" i="45"/>
  <c r="K40" i="45"/>
  <c r="L39" i="45" s="1"/>
  <c r="L40" i="45" s="1"/>
  <c r="M39" i="45" s="1"/>
  <c r="M40" i="45" s="1"/>
  <c r="N39" i="94"/>
  <c r="K40" i="94"/>
  <c r="L39" i="94" s="1"/>
  <c r="L40" i="94" s="1"/>
  <c r="M39" i="94" s="1"/>
  <c r="M40" i="94" s="1"/>
  <c r="N40" i="115"/>
  <c r="O39" i="115"/>
  <c r="K40" i="166"/>
  <c r="L39" i="166" s="1"/>
  <c r="L40" i="166" s="1"/>
  <c r="M39" i="166" s="1"/>
  <c r="M40" i="166" s="1"/>
  <c r="N39" i="166"/>
  <c r="K40" i="186"/>
  <c r="L39" i="186" s="1"/>
  <c r="L40" i="186" s="1"/>
  <c r="M39" i="186" s="1"/>
  <c r="M40" i="186" s="1"/>
  <c r="N39" i="186"/>
  <c r="K40" i="131"/>
  <c r="L39" i="131" s="1"/>
  <c r="L40" i="131" s="1"/>
  <c r="M39" i="131" s="1"/>
  <c r="M40" i="131" s="1"/>
  <c r="N39" i="131"/>
  <c r="K40" i="155"/>
  <c r="L39" i="155" s="1"/>
  <c r="L40" i="155" s="1"/>
  <c r="M39" i="155" s="1"/>
  <c r="M40" i="155" s="1"/>
  <c r="N39" i="155"/>
  <c r="N40" i="212"/>
  <c r="O39" i="212"/>
  <c r="K40" i="191"/>
  <c r="L39" i="191" s="1"/>
  <c r="L40" i="191" s="1"/>
  <c r="M39" i="191" s="1"/>
  <c r="M40" i="191" s="1"/>
  <c r="N39" i="191"/>
  <c r="N39" i="203"/>
  <c r="K40" i="203"/>
  <c r="L39" i="203" s="1"/>
  <c r="L40" i="203" s="1"/>
  <c r="M39" i="203" s="1"/>
  <c r="M40" i="203" s="1"/>
  <c r="R39" i="137"/>
  <c r="O40" i="137"/>
  <c r="P39" i="137" s="1"/>
  <c r="P40" i="137" s="1"/>
  <c r="Q39" i="137" s="1"/>
  <c r="Q40" i="137" s="1"/>
  <c r="K40" i="190"/>
  <c r="L39" i="190" s="1"/>
  <c r="L40" i="190" s="1"/>
  <c r="M39" i="190" s="1"/>
  <c r="M40" i="190" s="1"/>
  <c r="N39" i="190"/>
  <c r="N39" i="256"/>
  <c r="K40" i="256"/>
  <c r="L39" i="256" s="1"/>
  <c r="L40" i="256" s="1"/>
  <c r="M39" i="256" s="1"/>
  <c r="M40" i="256" s="1"/>
  <c r="N40" i="41"/>
  <c r="O39" i="41"/>
  <c r="N39" i="254"/>
  <c r="K40" i="254"/>
  <c r="L39" i="254" s="1"/>
  <c r="L40" i="254" s="1"/>
  <c r="M39" i="254" s="1"/>
  <c r="M40" i="254" s="1"/>
  <c r="K40" i="184"/>
  <c r="L39" i="184" s="1"/>
  <c r="L40" i="184" s="1"/>
  <c r="M39" i="184" s="1"/>
  <c r="M40" i="184" s="1"/>
  <c r="N39" i="184"/>
  <c r="N39" i="123"/>
  <c r="K40" i="123"/>
  <c r="L39" i="123" s="1"/>
  <c r="L40" i="123" s="1"/>
  <c r="M39" i="123" s="1"/>
  <c r="M40" i="123" s="1"/>
  <c r="K40" i="187"/>
  <c r="L39" i="187" s="1"/>
  <c r="L40" i="187" s="1"/>
  <c r="M39" i="187" s="1"/>
  <c r="M40" i="187" s="1"/>
  <c r="N39" i="187"/>
  <c r="N40" i="215"/>
  <c r="O39" i="215"/>
  <c r="N39" i="121"/>
  <c r="K40" i="121"/>
  <c r="L39" i="121" s="1"/>
  <c r="L40" i="121" s="1"/>
  <c r="M39" i="121" s="1"/>
  <c r="M40" i="121" s="1"/>
  <c r="R39" i="153"/>
  <c r="O40" i="153"/>
  <c r="P39" i="153" s="1"/>
  <c r="P40" i="153" s="1"/>
  <c r="Q39" i="153" s="1"/>
  <c r="Q40" i="153" s="1"/>
  <c r="K40" i="173"/>
  <c r="L39" i="173" s="1"/>
  <c r="L40" i="173" s="1"/>
  <c r="M39" i="173" s="1"/>
  <c r="M40" i="173" s="1"/>
  <c r="N39" i="173"/>
  <c r="N39" i="205"/>
  <c r="K40" i="205"/>
  <c r="L39" i="205" s="1"/>
  <c r="L40" i="205" s="1"/>
  <c r="M39" i="205" s="1"/>
  <c r="M40" i="205" s="1"/>
  <c r="K40" i="139"/>
  <c r="L39" i="139" s="1"/>
  <c r="L40" i="139" s="1"/>
  <c r="M39" i="139" s="1"/>
  <c r="M40" i="139" s="1"/>
  <c r="N39" i="139"/>
  <c r="N39" i="208"/>
  <c r="K40" i="208"/>
  <c r="L39" i="208" s="1"/>
  <c r="L40" i="208" s="1"/>
  <c r="M39" i="208" s="1"/>
  <c r="M40" i="208" s="1"/>
  <c r="K40" i="241"/>
  <c r="L39" i="241" s="1"/>
  <c r="L40" i="241" s="1"/>
  <c r="M39" i="241" s="1"/>
  <c r="M40" i="241" s="1"/>
  <c r="N39" i="241"/>
  <c r="K40" i="244"/>
  <c r="L39" i="244" s="1"/>
  <c r="L40" i="244" s="1"/>
  <c r="M39" i="244" s="1"/>
  <c r="M40" i="244" s="1"/>
  <c r="N39" i="244"/>
  <c r="K40" i="238"/>
  <c r="L39" i="238" s="1"/>
  <c r="L40" i="238" s="1"/>
  <c r="M39" i="238" s="1"/>
  <c r="M40" i="238" s="1"/>
  <c r="N39" i="238"/>
  <c r="N39" i="250"/>
  <c r="K40" i="250"/>
  <c r="L39" i="250" s="1"/>
  <c r="L40" i="250" s="1"/>
  <c r="M39" i="250" s="1"/>
  <c r="M40" i="250" s="1"/>
  <c r="N39" i="1"/>
  <c r="K40" i="1"/>
  <c r="L39" i="1" s="1"/>
  <c r="L40" i="1" s="1"/>
  <c r="M39" i="1" s="1"/>
  <c r="M40" i="1" s="1"/>
  <c r="K40" i="243"/>
  <c r="L39" i="243" s="1"/>
  <c r="L40" i="243" s="1"/>
  <c r="M39" i="243" s="1"/>
  <c r="M40" i="243" s="1"/>
  <c r="N39" i="243"/>
  <c r="N39" i="30"/>
  <c r="K40" i="30"/>
  <c r="L39" i="30" s="1"/>
  <c r="L40" i="30" s="1"/>
  <c r="M39" i="30" s="1"/>
  <c r="M40" i="30" s="1"/>
  <c r="N39" i="61"/>
  <c r="K40" i="61"/>
  <c r="L39" i="61" s="1"/>
  <c r="L40" i="61" s="1"/>
  <c r="M39" i="61" s="1"/>
  <c r="M40" i="61" s="1"/>
  <c r="K40" i="172"/>
  <c r="L39" i="172" s="1"/>
  <c r="L40" i="172" s="1"/>
  <c r="M39" i="172" s="1"/>
  <c r="M40" i="172" s="1"/>
  <c r="N39" i="172"/>
  <c r="N39" i="74"/>
  <c r="K40" i="74"/>
  <c r="L39" i="74" s="1"/>
  <c r="L40" i="74" s="1"/>
  <c r="M39" i="74" s="1"/>
  <c r="M40" i="74" s="1"/>
  <c r="N39" i="19"/>
  <c r="K40" i="19"/>
  <c r="L39" i="19" s="1"/>
  <c r="L40" i="19" s="1"/>
  <c r="M39" i="19" s="1"/>
  <c r="M40" i="19" s="1"/>
  <c r="N39" i="76"/>
  <c r="K40" i="76"/>
  <c r="L39" i="76" s="1"/>
  <c r="L40" i="76" s="1"/>
  <c r="M39" i="76" s="1"/>
  <c r="M40" i="76" s="1"/>
  <c r="N39" i="13"/>
  <c r="K40" i="13"/>
  <c r="L39" i="13" s="1"/>
  <c r="L40" i="13" s="1"/>
  <c r="M39" i="13" s="1"/>
  <c r="M40" i="13" s="1"/>
  <c r="N39" i="77"/>
  <c r="K40" i="77"/>
  <c r="L39" i="77" s="1"/>
  <c r="L40" i="77" s="1"/>
  <c r="M39" i="77" s="1"/>
  <c r="M40" i="77" s="1"/>
  <c r="N39" i="101"/>
  <c r="K40" i="101"/>
  <c r="L39" i="101" s="1"/>
  <c r="L40" i="101" s="1"/>
  <c r="M39" i="101" s="1"/>
  <c r="M40" i="101" s="1"/>
  <c r="N39" i="64"/>
  <c r="K40" i="64"/>
  <c r="L39" i="64" s="1"/>
  <c r="L40" i="64" s="1"/>
  <c r="M39" i="64" s="1"/>
  <c r="M40" i="64" s="1"/>
  <c r="N39" i="104"/>
  <c r="K40" i="148"/>
  <c r="L39" i="148" s="1"/>
  <c r="L40" i="148" s="1"/>
  <c r="M39" i="148" s="1"/>
  <c r="M40" i="148" s="1"/>
  <c r="N39" i="148"/>
  <c r="K40" i="180"/>
  <c r="L39" i="180" s="1"/>
  <c r="L40" i="180" s="1"/>
  <c r="M39" i="180" s="1"/>
  <c r="M40" i="180" s="1"/>
  <c r="N39" i="180"/>
  <c r="N39" i="118"/>
  <c r="K40" i="118"/>
  <c r="L39" i="118" s="1"/>
  <c r="L40" i="118" s="1"/>
  <c r="M39" i="118" s="1"/>
  <c r="M40" i="118" s="1"/>
  <c r="N39" i="122"/>
  <c r="K40" i="122"/>
  <c r="L39" i="122" s="1"/>
  <c r="L40" i="122" s="1"/>
  <c r="M39" i="122" s="1"/>
  <c r="M40" i="122" s="1"/>
  <c r="N40" i="127"/>
  <c r="O39" i="127"/>
  <c r="N39" i="56"/>
  <c r="K40" i="56"/>
  <c r="L39" i="56" s="1"/>
  <c r="L40" i="56" s="1"/>
  <c r="M39" i="56" s="1"/>
  <c r="M40" i="56" s="1"/>
  <c r="K40" i="87"/>
  <c r="L39" i="87" s="1"/>
  <c r="L40" i="87" s="1"/>
  <c r="M39" i="87" s="1"/>
  <c r="M40" i="87" s="1"/>
  <c r="N39" i="87"/>
  <c r="N39" i="54"/>
  <c r="K40" i="54"/>
  <c r="L39" i="54" s="1"/>
  <c r="L40" i="54" s="1"/>
  <c r="M39" i="54" s="1"/>
  <c r="M40" i="54" s="1"/>
  <c r="N40" i="105"/>
  <c r="O39" i="105"/>
  <c r="N39" i="124"/>
  <c r="K40" i="124"/>
  <c r="L39" i="124" s="1"/>
  <c r="L40" i="124" s="1"/>
  <c r="M39" i="124" s="1"/>
  <c r="M40" i="124" s="1"/>
  <c r="K40" i="178"/>
  <c r="L39" i="178" s="1"/>
  <c r="L40" i="178" s="1"/>
  <c r="M39" i="178" s="1"/>
  <c r="M40" i="178" s="1"/>
  <c r="N39" i="178"/>
  <c r="N39" i="214"/>
  <c r="K40" i="214"/>
  <c r="L39" i="214" s="1"/>
  <c r="L40" i="214" s="1"/>
  <c r="M39" i="214" s="1"/>
  <c r="M40" i="214" s="1"/>
  <c r="K40" i="142"/>
  <c r="L39" i="142" s="1"/>
  <c r="L40" i="142" s="1"/>
  <c r="M39" i="142" s="1"/>
  <c r="M40" i="142" s="1"/>
  <c r="N39" i="142"/>
  <c r="K40" i="160"/>
  <c r="L39" i="160" s="1"/>
  <c r="L40" i="160" s="1"/>
  <c r="M39" i="160" s="1"/>
  <c r="M40" i="160" s="1"/>
  <c r="N39" i="160"/>
  <c r="N39" i="213"/>
  <c r="K40" i="213"/>
  <c r="L39" i="213" s="1"/>
  <c r="L40" i="213" s="1"/>
  <c r="M39" i="213" s="1"/>
  <c r="M40" i="213" s="1"/>
  <c r="K40" i="222"/>
  <c r="L39" i="222" s="1"/>
  <c r="L40" i="222" s="1"/>
  <c r="M39" i="222" s="1"/>
  <c r="M40" i="222" s="1"/>
  <c r="N39" i="222"/>
  <c r="N39" i="125"/>
  <c r="K40" i="125"/>
  <c r="L39" i="125" s="1"/>
  <c r="L40" i="125" s="1"/>
  <c r="M39" i="125" s="1"/>
  <c r="M40" i="125" s="1"/>
  <c r="K40" i="167"/>
  <c r="L39" i="167" s="1"/>
  <c r="L40" i="167" s="1"/>
  <c r="M39" i="167" s="1"/>
  <c r="M40" i="167" s="1"/>
  <c r="N39" i="167"/>
  <c r="K40" i="195"/>
  <c r="L39" i="195" s="1"/>
  <c r="L40" i="195" s="1"/>
  <c r="M39" i="195" s="1"/>
  <c r="M40" i="195" s="1"/>
  <c r="N39" i="195"/>
  <c r="N39" i="206"/>
  <c r="K40" i="206"/>
  <c r="L39" i="206" s="1"/>
  <c r="L40" i="206" s="1"/>
  <c r="M39" i="206" s="1"/>
  <c r="M40" i="206" s="1"/>
  <c r="K40" i="143"/>
  <c r="L39" i="143" s="1"/>
  <c r="L40" i="143" s="1"/>
  <c r="M39" i="143" s="1"/>
  <c r="M40" i="143" s="1"/>
  <c r="N39" i="143"/>
  <c r="N39" i="211"/>
  <c r="K40" i="211"/>
  <c r="L39" i="211" s="1"/>
  <c r="L40" i="211" s="1"/>
  <c r="M39" i="211" s="1"/>
  <c r="M40" i="211" s="1"/>
  <c r="N40" i="100"/>
  <c r="O39" i="100"/>
  <c r="N39" i="88"/>
  <c r="K40" i="88"/>
  <c r="L39" i="88" s="1"/>
  <c r="L40" i="88" s="1"/>
  <c r="M39" i="88" s="1"/>
  <c r="M40" i="88" s="1"/>
  <c r="N39" i="62"/>
  <c r="K40" i="62"/>
  <c r="L39" i="62" s="1"/>
  <c r="L40" i="62" s="1"/>
  <c r="M39" i="62" s="1"/>
  <c r="M40" i="62" s="1"/>
  <c r="N39" i="67"/>
  <c r="K40" i="67"/>
  <c r="L39" i="67" s="1"/>
  <c r="L40" i="67" s="1"/>
  <c r="M39" i="67" s="1"/>
  <c r="M40" i="67" s="1"/>
  <c r="N39" i="21"/>
  <c r="K40" i="21"/>
  <c r="L39" i="21" s="1"/>
  <c r="L40" i="21" s="1"/>
  <c r="M39" i="21" s="1"/>
  <c r="M40" i="21" s="1"/>
  <c r="N40" i="49"/>
  <c r="O39" i="49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N39" i="55"/>
  <c r="K40" i="55"/>
  <c r="L39" i="55" s="1"/>
  <c r="L40" i="55" s="1"/>
  <c r="M39" i="55" s="1"/>
  <c r="M40" i="55" s="1"/>
  <c r="N39" i="84"/>
  <c r="K40" i="84"/>
  <c r="L39" i="84" s="1"/>
  <c r="L40" i="84" s="1"/>
  <c r="M39" i="84" s="1"/>
  <c r="M40" i="84" s="1"/>
  <c r="N39" i="48"/>
  <c r="K40" i="48"/>
  <c r="L39" i="48" s="1"/>
  <c r="L40" i="48" s="1"/>
  <c r="M39" i="48" s="1"/>
  <c r="M40" i="48" s="1"/>
  <c r="N39" i="91"/>
  <c r="K40" i="91"/>
  <c r="L39" i="91" s="1"/>
  <c r="L40" i="91" s="1"/>
  <c r="M39" i="91" s="1"/>
  <c r="M40" i="91" s="1"/>
  <c r="N39" i="25"/>
  <c r="K40" i="25"/>
  <c r="L39" i="25" s="1"/>
  <c r="L40" i="25" s="1"/>
  <c r="M39" i="25" s="1"/>
  <c r="M40" i="25" s="1"/>
  <c r="N39" i="53"/>
  <c r="K40" i="53"/>
  <c r="L39" i="53" s="1"/>
  <c r="L40" i="53" s="1"/>
  <c r="M39" i="53" s="1"/>
  <c r="M40" i="53" s="1"/>
  <c r="N39" i="90"/>
  <c r="K40" i="90"/>
  <c r="L39" i="90" s="1"/>
  <c r="L40" i="90" s="1"/>
  <c r="M39" i="90" s="1"/>
  <c r="M40" i="90" s="1"/>
  <c r="N40" i="108"/>
  <c r="O39" i="108"/>
  <c r="N39" i="130"/>
  <c r="K40" i="130"/>
  <c r="L39" i="130" s="1"/>
  <c r="L40" i="130" s="1"/>
  <c r="M39" i="130" s="1"/>
  <c r="M40" i="130" s="1"/>
  <c r="K40" i="226"/>
  <c r="L39" i="226" s="1"/>
  <c r="L40" i="226" s="1"/>
  <c r="M39" i="226" s="1"/>
  <c r="M40" i="226" s="1"/>
  <c r="N39" i="226"/>
  <c r="K40" i="165"/>
  <c r="L39" i="165" s="1"/>
  <c r="L40" i="165" s="1"/>
  <c r="M39" i="165" s="1"/>
  <c r="M40" i="165" s="1"/>
  <c r="N39" i="165"/>
  <c r="N39" i="126"/>
  <c r="K40" i="126"/>
  <c r="L39" i="126" s="1"/>
  <c r="L40" i="126" s="1"/>
  <c r="M39" i="126" s="1"/>
  <c r="M40" i="126" s="1"/>
  <c r="K40" i="159"/>
  <c r="L39" i="159" s="1"/>
  <c r="L40" i="159" s="1"/>
  <c r="M39" i="159" s="1"/>
  <c r="M40" i="159" s="1"/>
  <c r="N39" i="159"/>
  <c r="K40" i="181"/>
  <c r="L39" i="181" s="1"/>
  <c r="L40" i="181" s="1"/>
  <c r="M39" i="181" s="1"/>
  <c r="M40" i="181" s="1"/>
  <c r="N39" i="181"/>
  <c r="N39" i="209"/>
  <c r="K40" i="209"/>
  <c r="L39" i="209" s="1"/>
  <c r="L40" i="209" s="1"/>
  <c r="M39" i="209" s="1"/>
  <c r="M40" i="209" s="1"/>
  <c r="K40" i="225"/>
  <c r="L39" i="225" s="1"/>
  <c r="L40" i="225" s="1"/>
  <c r="M39" i="225" s="1"/>
  <c r="M40" i="225" s="1"/>
  <c r="N39" i="225"/>
  <c r="K40" i="144"/>
  <c r="L39" i="144" s="1"/>
  <c r="L40" i="144" s="1"/>
  <c r="M39" i="144" s="1"/>
  <c r="M40" i="144" s="1"/>
  <c r="N39" i="144"/>
  <c r="K40" i="219"/>
  <c r="L39" i="219" s="1"/>
  <c r="L40" i="219" s="1"/>
  <c r="M39" i="219" s="1"/>
  <c r="M40" i="219" s="1"/>
  <c r="N39" i="219"/>
  <c r="K40" i="236"/>
  <c r="L39" i="236" s="1"/>
  <c r="L40" i="236" s="1"/>
  <c r="M39" i="236" s="1"/>
  <c r="M40" i="236" s="1"/>
  <c r="N39" i="236"/>
  <c r="N39" i="252"/>
  <c r="K40" i="252"/>
  <c r="L39" i="252" s="1"/>
  <c r="L40" i="252" s="1"/>
  <c r="M39" i="252" s="1"/>
  <c r="M40" i="252" s="1"/>
  <c r="K40" i="227"/>
  <c r="L39" i="227" s="1"/>
  <c r="L40" i="227" s="1"/>
  <c r="M39" i="227" s="1"/>
  <c r="M40" i="227" s="1"/>
  <c r="N39" i="227"/>
  <c r="K40" i="235"/>
  <c r="L39" i="235" s="1"/>
  <c r="L40" i="235" s="1"/>
  <c r="M39" i="235" s="1"/>
  <c r="M40" i="235" s="1"/>
  <c r="N39" i="235"/>
  <c r="N39" i="251"/>
  <c r="K40" i="251"/>
  <c r="L39" i="251" s="1"/>
  <c r="L40" i="251" s="1"/>
  <c r="M39" i="251" s="1"/>
  <c r="M40" i="251" s="1"/>
  <c r="N40" i="73"/>
  <c r="O39" i="73"/>
  <c r="N39" i="46"/>
  <c r="K40" i="46"/>
  <c r="L39" i="46" s="1"/>
  <c r="L40" i="46" s="1"/>
  <c r="M39" i="46" s="1"/>
  <c r="M40" i="46" s="1"/>
  <c r="N39" i="11"/>
  <c r="K40" i="11"/>
  <c r="L39" i="11" s="1"/>
  <c r="L40" i="11" s="1"/>
  <c r="M39" i="11" s="1"/>
  <c r="M40" i="11" s="1"/>
  <c r="N39" i="68"/>
  <c r="K40" i="68"/>
  <c r="L39" i="68" s="1"/>
  <c r="L40" i="68" s="1"/>
  <c r="M39" i="68" s="1"/>
  <c r="M40" i="68" s="1"/>
  <c r="N39" i="39"/>
  <c r="K40" i="39"/>
  <c r="L39" i="39" s="1"/>
  <c r="L40" i="39" s="1"/>
  <c r="M39" i="39" s="1"/>
  <c r="M40" i="39" s="1"/>
  <c r="N39" i="82"/>
  <c r="K40" i="82"/>
  <c r="L39" i="82" s="1"/>
  <c r="L40" i="82" s="1"/>
  <c r="M39" i="82" s="1"/>
  <c r="M40" i="82" s="1"/>
  <c r="N39" i="47"/>
  <c r="K40" i="47"/>
  <c r="L39" i="47" s="1"/>
  <c r="L40" i="47" s="1"/>
  <c r="M39" i="47" s="1"/>
  <c r="M40" i="47" s="1"/>
  <c r="N39" i="63"/>
  <c r="K40" i="63"/>
  <c r="L39" i="63" s="1"/>
  <c r="L40" i="63" s="1"/>
  <c r="M39" i="63" s="1"/>
  <c r="M40" i="63" s="1"/>
  <c r="N40" i="44"/>
  <c r="O39" i="44"/>
  <c r="N39" i="10"/>
  <c r="K40" i="10"/>
  <c r="L39" i="10" s="1"/>
  <c r="L40" i="10" s="1"/>
  <c r="M39" i="10" s="1"/>
  <c r="M40" i="10" s="1"/>
  <c r="N40" i="35"/>
  <c r="O39" i="35"/>
  <c r="N40" i="57"/>
  <c r="O39" i="57"/>
  <c r="N39" i="6"/>
  <c r="K40" i="6"/>
  <c r="L39" i="6" s="1"/>
  <c r="L40" i="6" s="1"/>
  <c r="M39" i="6" s="1"/>
  <c r="M40" i="6" s="1"/>
  <c r="N40" i="23"/>
  <c r="O39" i="23"/>
  <c r="O39" i="93"/>
  <c r="K40" i="134"/>
  <c r="L39" i="134" s="1"/>
  <c r="L40" i="134" s="1"/>
  <c r="M39" i="134" s="1"/>
  <c r="M40" i="134" s="1"/>
  <c r="N39" i="134"/>
  <c r="N39" i="66"/>
  <c r="K40" i="66"/>
  <c r="L39" i="66" s="1"/>
  <c r="L40" i="66" s="1"/>
  <c r="M39" i="66" s="1"/>
  <c r="M40" i="66" s="1"/>
  <c r="N39" i="120"/>
  <c r="K40" i="120"/>
  <c r="L39" i="120" s="1"/>
  <c r="L40" i="120" s="1"/>
  <c r="M39" i="120" s="1"/>
  <c r="M40" i="120" s="1"/>
  <c r="K40" i="156"/>
  <c r="L39" i="156" s="1"/>
  <c r="L40" i="156" s="1"/>
  <c r="M39" i="156" s="1"/>
  <c r="M40" i="156" s="1"/>
  <c r="N39" i="156"/>
  <c r="K40" i="188"/>
  <c r="L39" i="188" s="1"/>
  <c r="L40" i="188" s="1"/>
  <c r="M39" i="188" s="1"/>
  <c r="M40" i="188" s="1"/>
  <c r="N39" i="188"/>
  <c r="K40" i="138"/>
  <c r="L39" i="138" s="1"/>
  <c r="L40" i="138" s="1"/>
  <c r="M39" i="138" s="1"/>
  <c r="M40" i="138" s="1"/>
  <c r="N39" i="138"/>
  <c r="N39" i="92"/>
  <c r="K40" i="92"/>
  <c r="L39" i="92" s="1"/>
  <c r="L40" i="92" s="1"/>
  <c r="M39" i="92" s="1"/>
  <c r="M40" i="92" s="1"/>
  <c r="N39" i="58"/>
  <c r="K40" i="58"/>
  <c r="L39" i="58" s="1"/>
  <c r="L40" i="58" s="1"/>
  <c r="M39" i="58" s="1"/>
  <c r="M40" i="58" s="1"/>
  <c r="N39" i="112"/>
  <c r="K40" i="112"/>
  <c r="L39" i="112" s="1"/>
  <c r="L40" i="112" s="1"/>
  <c r="M39" i="112" s="1"/>
  <c r="M40" i="112" s="1"/>
  <c r="N39" i="70"/>
  <c r="K40" i="70"/>
  <c r="L39" i="70" s="1"/>
  <c r="L40" i="70" s="1"/>
  <c r="M39" i="70" s="1"/>
  <c r="M40" i="70" s="1"/>
  <c r="N39" i="107"/>
  <c r="K40" i="107"/>
  <c r="L39" i="107" s="1"/>
  <c r="L40" i="107" s="1"/>
  <c r="M39" i="107" s="1"/>
  <c r="M40" i="107" s="1"/>
  <c r="K40" i="133"/>
  <c r="L39" i="133" s="1"/>
  <c r="L40" i="133" s="1"/>
  <c r="M39" i="133" s="1"/>
  <c r="M40" i="133" s="1"/>
  <c r="N39" i="133"/>
  <c r="K40" i="170"/>
  <c r="L39" i="170" s="1"/>
  <c r="L40" i="170" s="1"/>
  <c r="M39" i="170" s="1"/>
  <c r="M40" i="170" s="1"/>
  <c r="N39" i="170"/>
  <c r="K40" i="183"/>
  <c r="L39" i="183" s="1"/>
  <c r="L40" i="183" s="1"/>
  <c r="M39" i="183" s="1"/>
  <c r="M40" i="183" s="1"/>
  <c r="N39" i="183"/>
  <c r="K40" i="220"/>
  <c r="L39" i="220" s="1"/>
  <c r="L40" i="220" s="1"/>
  <c r="M39" i="220" s="1"/>
  <c r="M40" i="220" s="1"/>
  <c r="N39" i="220"/>
  <c r="R39" i="145"/>
  <c r="O40" i="145"/>
  <c r="P39" i="145" s="1"/>
  <c r="P40" i="145" s="1"/>
  <c r="Q39" i="145" s="1"/>
  <c r="Q40" i="145" s="1"/>
  <c r="N39" i="196"/>
  <c r="K40" i="196"/>
  <c r="L39" i="196" s="1"/>
  <c r="L40" i="196" s="1"/>
  <c r="M39" i="196" s="1"/>
  <c r="M40" i="196" s="1"/>
  <c r="N39" i="129"/>
  <c r="K40" i="129"/>
  <c r="L39" i="129" s="1"/>
  <c r="L40" i="129" s="1"/>
  <c r="M39" i="129" s="1"/>
  <c r="M40" i="129" s="1"/>
  <c r="K40" i="149"/>
  <c r="L39" i="149" s="1"/>
  <c r="L40" i="149" s="1"/>
  <c r="M39" i="149" s="1"/>
  <c r="M40" i="149" s="1"/>
  <c r="N39" i="149"/>
  <c r="K40" i="174"/>
  <c r="L39" i="174" s="1"/>
  <c r="L40" i="174" s="1"/>
  <c r="M39" i="174" s="1"/>
  <c r="M40" i="174" s="1"/>
  <c r="N39" i="174"/>
  <c r="K40" i="198"/>
  <c r="L39" i="198" s="1"/>
  <c r="L40" i="198" s="1"/>
  <c r="M39" i="198" s="1"/>
  <c r="M40" i="198" s="1"/>
  <c r="N39" i="198"/>
  <c r="N39" i="210"/>
  <c r="K40" i="210"/>
  <c r="L39" i="210" s="1"/>
  <c r="L40" i="210" s="1"/>
  <c r="M39" i="210" s="1"/>
  <c r="M40" i="210" s="1"/>
  <c r="K40" i="147"/>
  <c r="L39" i="147" s="1"/>
  <c r="L40" i="147" s="1"/>
  <c r="M39" i="147" s="1"/>
  <c r="M40" i="147" s="1"/>
  <c r="N39" i="147"/>
  <c r="K40" i="224"/>
  <c r="L39" i="224" s="1"/>
  <c r="L40" i="224" s="1"/>
  <c r="M39" i="224" s="1"/>
  <c r="M40" i="224" s="1"/>
  <c r="N39" i="224"/>
  <c r="N40" i="216"/>
  <c r="O39" i="216"/>
  <c r="N39" i="20"/>
  <c r="K40" i="20"/>
  <c r="L39" i="20" s="1"/>
  <c r="L40" i="20" s="1"/>
  <c r="M39" i="20" s="1"/>
  <c r="M40" i="20" s="1"/>
  <c r="N39" i="36"/>
  <c r="K40" i="36"/>
  <c r="L39" i="36" s="1"/>
  <c r="L40" i="36" s="1"/>
  <c r="M39" i="36" s="1"/>
  <c r="M40" i="36" s="1"/>
  <c r="N39" i="33"/>
  <c r="K40" i="33"/>
  <c r="L39" i="33" s="1"/>
  <c r="L40" i="33" s="1"/>
  <c r="M39" i="33" s="1"/>
  <c r="M40" i="33" s="1"/>
  <c r="N39" i="98"/>
  <c r="K40" i="98"/>
  <c r="L39" i="98" s="1"/>
  <c r="L40" i="98" s="1"/>
  <c r="M39" i="98" s="1"/>
  <c r="M40" i="98" s="1"/>
  <c r="N40" i="32"/>
  <c r="O39" i="32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50"/>
  <c r="K40" i="50"/>
  <c r="L39" i="50" s="1"/>
  <c r="L40" i="50" s="1"/>
  <c r="M39" i="50" s="1"/>
  <c r="M40" i="50" s="1"/>
  <c r="N39" i="103"/>
  <c r="N39" i="128"/>
  <c r="K40" i="128"/>
  <c r="L39" i="128" s="1"/>
  <c r="L40" i="128" s="1"/>
  <c r="M39" i="128" s="1"/>
  <c r="M40" i="128" s="1"/>
  <c r="N39" i="40"/>
  <c r="K40" i="40"/>
  <c r="L39" i="40" s="1"/>
  <c r="L40" i="40" s="1"/>
  <c r="M39" i="40" s="1"/>
  <c r="M40" i="40" s="1"/>
  <c r="N39" i="69"/>
  <c r="K40" i="69"/>
  <c r="L39" i="69" s="1"/>
  <c r="L40" i="69" s="1"/>
  <c r="M39" i="69" s="1"/>
  <c r="M40" i="69" s="1"/>
  <c r="N39" i="95"/>
  <c r="K40" i="95"/>
  <c r="L39" i="95" s="1"/>
  <c r="L40" i="95" s="1"/>
  <c r="M39" i="95" s="1"/>
  <c r="M40" i="95" s="1"/>
  <c r="K40" i="146"/>
  <c r="L39" i="146" s="1"/>
  <c r="L40" i="146" s="1"/>
  <c r="M39" i="146" s="1"/>
  <c r="M40" i="146" s="1"/>
  <c r="N39" i="146"/>
  <c r="K40" i="234"/>
  <c r="L39" i="234" s="1"/>
  <c r="L40" i="234" s="1"/>
  <c r="M39" i="234" s="1"/>
  <c r="M40" i="234" s="1"/>
  <c r="N39" i="234"/>
  <c r="K40" i="199"/>
  <c r="L39" i="199" s="1"/>
  <c r="L40" i="199" s="1"/>
  <c r="M39" i="199" s="1"/>
  <c r="M40" i="199" s="1"/>
  <c r="N39" i="199"/>
  <c r="K40" i="223"/>
  <c r="L39" i="223" s="1"/>
  <c r="L40" i="223" s="1"/>
  <c r="M39" i="223" s="1"/>
  <c r="M40" i="223" s="1"/>
  <c r="N39" i="223"/>
  <c r="K40" i="232"/>
  <c r="L39" i="232" s="1"/>
  <c r="L40" i="232" s="1"/>
  <c r="M39" i="232" s="1"/>
  <c r="M40" i="232" s="1"/>
  <c r="N39" i="232"/>
  <c r="K40" i="171"/>
  <c r="L39" i="171" s="1"/>
  <c r="L40" i="171" s="1"/>
  <c r="M39" i="171" s="1"/>
  <c r="M40" i="171" s="1"/>
  <c r="N39" i="171"/>
  <c r="N40" i="197"/>
  <c r="O39" i="197"/>
  <c r="K40" i="141"/>
  <c r="L39" i="141" s="1"/>
  <c r="L40" i="141" s="1"/>
  <c r="M39" i="141" s="1"/>
  <c r="M40" i="141" s="1"/>
  <c r="N39" i="141"/>
  <c r="K40" i="163"/>
  <c r="L39" i="163" s="1"/>
  <c r="L40" i="163" s="1"/>
  <c r="M39" i="163" s="1"/>
  <c r="M40" i="163" s="1"/>
  <c r="N39" i="163"/>
  <c r="K40" i="189"/>
  <c r="L39" i="189" s="1"/>
  <c r="L40" i="189" s="1"/>
  <c r="M39" i="189" s="1"/>
  <c r="M40" i="189" s="1"/>
  <c r="N39" i="189"/>
  <c r="K40" i="217"/>
  <c r="L39" i="217" s="1"/>
  <c r="L40" i="217" s="1"/>
  <c r="M39" i="217" s="1"/>
  <c r="M40" i="217" s="1"/>
  <c r="N39" i="217"/>
  <c r="N39" i="117"/>
  <c r="K40" i="117"/>
  <c r="L39" i="117" s="1"/>
  <c r="L40" i="117" s="1"/>
  <c r="M39" i="117" s="1"/>
  <c r="M40" i="117" s="1"/>
  <c r="N40" i="255"/>
  <c r="O39" i="255"/>
  <c r="N39" i="249"/>
  <c r="K40" i="249"/>
  <c r="L39" i="249" s="1"/>
  <c r="L40" i="249" s="1"/>
  <c r="M39" i="249" s="1"/>
  <c r="M40" i="249" s="1"/>
  <c r="N39" i="258"/>
  <c r="K40" i="258"/>
  <c r="L39" i="258" s="1"/>
  <c r="L40" i="258" s="1"/>
  <c r="M39" i="258" s="1"/>
  <c r="M40" i="258" s="1"/>
  <c r="R39" i="239"/>
  <c r="O40" i="239"/>
  <c r="P39" i="239" s="1"/>
  <c r="P40" i="239" s="1"/>
  <c r="Q39" i="239" s="1"/>
  <c r="Q40" i="239" s="1"/>
  <c r="R39" i="247"/>
  <c r="O40" i="247"/>
  <c r="P39" i="247" s="1"/>
  <c r="P40" i="247" s="1"/>
  <c r="Q39" i="247" s="1"/>
  <c r="Q40" i="247" s="1"/>
  <c r="N39" i="257"/>
  <c r="K40" i="257"/>
  <c r="L39" i="257" s="1"/>
  <c r="L40" i="257" s="1"/>
  <c r="M39" i="257" s="1"/>
  <c r="M40" i="257" s="1"/>
  <c r="N39" i="3"/>
  <c r="K40" i="3"/>
  <c r="L39" i="3" s="1"/>
  <c r="L40" i="3" s="1"/>
  <c r="M39" i="3" s="1"/>
  <c r="M40" i="3" s="1"/>
  <c r="K40" i="140"/>
  <c r="L39" i="140" s="1"/>
  <c r="L40" i="140" s="1"/>
  <c r="M39" i="140" s="1"/>
  <c r="M40" i="140" s="1"/>
  <c r="N39" i="140"/>
  <c r="N40" i="113"/>
  <c r="O39" i="113"/>
  <c r="N39" i="75"/>
  <c r="K40" i="75"/>
  <c r="L39" i="75" s="1"/>
  <c r="L40" i="75" s="1"/>
  <c r="M39" i="75" s="1"/>
  <c r="M40" i="75" s="1"/>
  <c r="N39" i="51"/>
  <c r="K40" i="51"/>
  <c r="L39" i="51" s="1"/>
  <c r="L40" i="51" s="1"/>
  <c r="M39" i="51" s="1"/>
  <c r="M40" i="51" s="1"/>
  <c r="N40" i="81"/>
  <c r="O39" i="8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71"/>
  <c r="K40" i="71"/>
  <c r="L39" i="71" s="1"/>
  <c r="L40" i="71" s="1"/>
  <c r="M39" i="71" s="1"/>
  <c r="M40" i="71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79"/>
  <c r="K40" i="79"/>
  <c r="L39" i="79" s="1"/>
  <c r="L40" i="79" s="1"/>
  <c r="M39" i="79" s="1"/>
  <c r="M40" i="79" s="1"/>
  <c r="N40" i="52"/>
  <c r="O39" i="52"/>
  <c r="N39" i="15"/>
  <c r="K40" i="15"/>
  <c r="L39" i="15" s="1"/>
  <c r="L40" i="15" s="1"/>
  <c r="M39" i="15" s="1"/>
  <c r="M40" i="15" s="1"/>
  <c r="N40" i="38"/>
  <c r="O39" i="38"/>
  <c r="N40" i="65"/>
  <c r="O39" i="65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96"/>
  <c r="K40" i="96"/>
  <c r="L39" i="96" s="1"/>
  <c r="L40" i="96" s="1"/>
  <c r="M39" i="96" s="1"/>
  <c r="M40" i="96" s="1"/>
  <c r="N39" i="31"/>
  <c r="K40" i="31"/>
  <c r="L39" i="31" s="1"/>
  <c r="L40" i="31" s="1"/>
  <c r="M39" i="31" s="1"/>
  <c r="M40" i="31" s="1"/>
  <c r="K40" i="86"/>
  <c r="L39" i="86" s="1"/>
  <c r="L40" i="86" s="1"/>
  <c r="M39" i="86" s="1"/>
  <c r="M40" i="86" s="1"/>
  <c r="N39" i="86"/>
  <c r="K40" i="132"/>
  <c r="L39" i="132" s="1"/>
  <c r="L40" i="132" s="1"/>
  <c r="M39" i="132" s="1"/>
  <c r="M40" i="132" s="1"/>
  <c r="N39" i="132"/>
  <c r="K40" i="164"/>
  <c r="L39" i="164" s="1"/>
  <c r="L40" i="164" s="1"/>
  <c r="M39" i="164" s="1"/>
  <c r="M40" i="164" s="1"/>
  <c r="N39" i="164"/>
  <c r="N39" i="29"/>
  <c r="K40" i="29"/>
  <c r="L39" i="29" s="1"/>
  <c r="L40" i="29" s="1"/>
  <c r="M39" i="29" s="1"/>
  <c r="M40" i="29" s="1"/>
  <c r="K40" i="154"/>
  <c r="L39" i="154" s="1"/>
  <c r="L40" i="154" s="1"/>
  <c r="M39" i="154" s="1"/>
  <c r="M40" i="154" s="1"/>
  <c r="N39" i="154"/>
  <c r="N39" i="102"/>
  <c r="K40" i="102"/>
  <c r="L39" i="102" s="1"/>
  <c r="L40" i="102" s="1"/>
  <c r="M39" i="102" s="1"/>
  <c r="M40" i="102" s="1"/>
  <c r="N39" i="34"/>
  <c r="K40" i="34"/>
  <c r="L39" i="34" s="1"/>
  <c r="L40" i="34" s="1"/>
  <c r="M39" i="34" s="1"/>
  <c r="M40" i="34" s="1"/>
  <c r="N39" i="72"/>
  <c r="K40" i="72"/>
  <c r="L39" i="72" s="1"/>
  <c r="L40" i="72" s="1"/>
  <c r="M39" i="72" s="1"/>
  <c r="M40" i="72" s="1"/>
  <c r="N39" i="43"/>
  <c r="K40" i="43"/>
  <c r="L39" i="43" s="1"/>
  <c r="L40" i="43" s="1"/>
  <c r="M39" i="43" s="1"/>
  <c r="M40" i="43" s="1"/>
  <c r="N39" i="83"/>
  <c r="K40" i="83"/>
  <c r="L39" i="83" s="1"/>
  <c r="L40" i="83" s="1"/>
  <c r="M39" i="83" s="1"/>
  <c r="M40" i="83" s="1"/>
  <c r="N39" i="114"/>
  <c r="K40" i="114"/>
  <c r="L39" i="114" s="1"/>
  <c r="L40" i="114" s="1"/>
  <c r="M39" i="114" s="1"/>
  <c r="M40" i="114" s="1"/>
  <c r="K40" i="157"/>
  <c r="L39" i="157" s="1"/>
  <c r="L40" i="157" s="1"/>
  <c r="M39" i="157" s="1"/>
  <c r="M40" i="157" s="1"/>
  <c r="N39" i="157"/>
  <c r="K40" i="175"/>
  <c r="L39" i="175" s="1"/>
  <c r="L40" i="175" s="1"/>
  <c r="M39" i="175" s="1"/>
  <c r="M40" i="175" s="1"/>
  <c r="N39" i="175"/>
  <c r="R39" i="185"/>
  <c r="O40" i="185"/>
  <c r="P39" i="185" s="1"/>
  <c r="P40" i="185" s="1"/>
  <c r="Q39" i="185" s="1"/>
  <c r="Q40" i="185" s="1"/>
  <c r="N39" i="109"/>
  <c r="K40" i="109"/>
  <c r="L39" i="109" s="1"/>
  <c r="L40" i="109" s="1"/>
  <c r="M39" i="109" s="1"/>
  <c r="M40" i="109" s="1"/>
  <c r="K40" i="151"/>
  <c r="L39" i="151" s="1"/>
  <c r="L40" i="151" s="1"/>
  <c r="M39" i="151" s="1"/>
  <c r="M40" i="151" s="1"/>
  <c r="N39" i="151"/>
  <c r="K40" i="200"/>
  <c r="L39" i="200" s="1"/>
  <c r="L40" i="200" s="1"/>
  <c r="M39" i="200" s="1"/>
  <c r="M40" i="200" s="1"/>
  <c r="N39" i="200"/>
  <c r="K40" i="158"/>
  <c r="L39" i="158" s="1"/>
  <c r="L40" i="158" s="1"/>
  <c r="M39" i="158" s="1"/>
  <c r="M40" i="158" s="1"/>
  <c r="N39" i="158"/>
  <c r="K40" i="176"/>
  <c r="L39" i="176" s="1"/>
  <c r="L40" i="176" s="1"/>
  <c r="M39" i="176" s="1"/>
  <c r="M40" i="176" s="1"/>
  <c r="N39" i="176"/>
  <c r="N39" i="116"/>
  <c r="K40" i="116"/>
  <c r="L39" i="116" s="1"/>
  <c r="L40" i="116" s="1"/>
  <c r="M39" i="116" s="1"/>
  <c r="M40" i="116" s="1"/>
  <c r="K40" i="152"/>
  <c r="L39" i="152" s="1"/>
  <c r="L40" i="152" s="1"/>
  <c r="M39" i="152" s="1"/>
  <c r="M40" i="152" s="1"/>
  <c r="N39" i="152"/>
  <c r="K40" i="240"/>
  <c r="L39" i="240" s="1"/>
  <c r="L40" i="240" s="1"/>
  <c r="M39" i="240" s="1"/>
  <c r="M40" i="240" s="1"/>
  <c r="N39" i="240"/>
  <c r="N40" i="192"/>
  <c r="O39" i="192"/>
  <c r="N39" i="136" l="1"/>
  <c r="K40" i="194"/>
  <c r="L39" i="194" s="1"/>
  <c r="L40" i="194" s="1"/>
  <c r="M39" i="194" s="1"/>
  <c r="M40" i="194" s="1"/>
  <c r="K40" i="193"/>
  <c r="L39" i="193" s="1"/>
  <c r="L40" i="193" s="1"/>
  <c r="M39" i="193" s="1"/>
  <c r="M40" i="193" s="1"/>
  <c r="N39" i="193"/>
  <c r="K40" i="177"/>
  <c r="L39" i="177" s="1"/>
  <c r="L40" i="177" s="1"/>
  <c r="M39" i="177" s="1"/>
  <c r="M40" i="177" s="1"/>
  <c r="N39" i="177"/>
  <c r="N39" i="204"/>
  <c r="K40" i="204"/>
  <c r="L39" i="204" s="1"/>
  <c r="L40" i="204" s="1"/>
  <c r="M39" i="204" s="1"/>
  <c r="M40" i="204" s="1"/>
  <c r="N40" i="119"/>
  <c r="O40" i="169"/>
  <c r="P39" i="169" s="1"/>
  <c r="P40" i="169" s="1"/>
  <c r="Q39" i="169" s="1"/>
  <c r="Q40" i="169" s="1"/>
  <c r="O39" i="26"/>
  <c r="O40" i="26" s="1"/>
  <c r="P39" i="26" s="1"/>
  <c r="P40" i="26" s="1"/>
  <c r="Q39" i="26" s="1"/>
  <c r="Q40" i="26" s="1"/>
  <c r="K40" i="161"/>
  <c r="L39" i="161" s="1"/>
  <c r="L40" i="161" s="1"/>
  <c r="M39" i="161" s="1"/>
  <c r="M40" i="161" s="1"/>
  <c r="N39" i="161"/>
  <c r="N39" i="253"/>
  <c r="K40" i="253"/>
  <c r="L39" i="253" s="1"/>
  <c r="L40" i="253" s="1"/>
  <c r="M39" i="253" s="1"/>
  <c r="M40" i="253" s="1"/>
  <c r="N39" i="99"/>
  <c r="K40" i="99"/>
  <c r="L39" i="99" s="1"/>
  <c r="L40" i="99" s="1"/>
  <c r="M39" i="99" s="1"/>
  <c r="M40" i="99" s="1"/>
  <c r="N39" i="110"/>
  <c r="K40" i="110"/>
  <c r="L39" i="110" s="1"/>
  <c r="L40" i="110" s="1"/>
  <c r="M39" i="110" s="1"/>
  <c r="M40" i="110" s="1"/>
  <c r="O39" i="207"/>
  <c r="N40" i="231"/>
  <c r="O39" i="231"/>
  <c r="O39" i="89"/>
  <c r="N40" i="245"/>
  <c r="O39" i="245"/>
  <c r="N40" i="237"/>
  <c r="O39" i="237"/>
  <c r="N40" i="229"/>
  <c r="O39" i="229"/>
  <c r="N40" i="221"/>
  <c r="O39" i="221"/>
  <c r="N40" i="83"/>
  <c r="O39" i="83"/>
  <c r="N40" i="102"/>
  <c r="O39" i="102"/>
  <c r="N40" i="28"/>
  <c r="O39" i="28"/>
  <c r="N40" i="15"/>
  <c r="O39" i="15"/>
  <c r="N40" i="12"/>
  <c r="O39" i="12"/>
  <c r="N40" i="5"/>
  <c r="O39" i="5"/>
  <c r="N40" i="75"/>
  <c r="O39" i="75"/>
  <c r="N40" i="257"/>
  <c r="O39" i="257"/>
  <c r="N40" i="258"/>
  <c r="O39" i="258"/>
  <c r="N40" i="128"/>
  <c r="O39" i="128"/>
  <c r="N40" i="8"/>
  <c r="O39" i="8"/>
  <c r="N40" i="36"/>
  <c r="O39" i="36"/>
  <c r="N40" i="107"/>
  <c r="O39" i="107"/>
  <c r="R39" i="207"/>
  <c r="O40" i="207"/>
  <c r="P39" i="207" s="1"/>
  <c r="P40" i="207" s="1"/>
  <c r="Q39" i="207" s="1"/>
  <c r="Q40" i="207" s="1"/>
  <c r="O40" i="93"/>
  <c r="P39" i="93" s="1"/>
  <c r="P40" i="93" s="1"/>
  <c r="Q39" i="93" s="1"/>
  <c r="Q40" i="93" s="1"/>
  <c r="R39" i="93"/>
  <c r="R39" i="35"/>
  <c r="O40" i="35"/>
  <c r="P39" i="35" s="1"/>
  <c r="P40" i="35" s="1"/>
  <c r="Q39" i="35" s="1"/>
  <c r="Q40" i="35" s="1"/>
  <c r="N40" i="68"/>
  <c r="O39" i="68"/>
  <c r="R39" i="73"/>
  <c r="O40" i="73"/>
  <c r="P39" i="73" s="1"/>
  <c r="P40" i="73" s="1"/>
  <c r="Q39" i="73" s="1"/>
  <c r="Q40" i="73" s="1"/>
  <c r="N40" i="53"/>
  <c r="O39" i="53"/>
  <c r="N40" i="84"/>
  <c r="O39" i="84"/>
  <c r="N40" i="16"/>
  <c r="O39" i="16"/>
  <c r="N40" i="62"/>
  <c r="O39" i="62"/>
  <c r="N40" i="125"/>
  <c r="O39" i="125"/>
  <c r="N40" i="124"/>
  <c r="O39" i="124"/>
  <c r="N40" i="56"/>
  <c r="O39" i="56"/>
  <c r="N40" i="118"/>
  <c r="O39" i="118"/>
  <c r="N40" i="64"/>
  <c r="O39" i="64"/>
  <c r="N40" i="76"/>
  <c r="O39" i="76"/>
  <c r="N40" i="61"/>
  <c r="O39" i="61"/>
  <c r="N40" i="250"/>
  <c r="O39" i="250"/>
  <c r="N40" i="208"/>
  <c r="O39" i="208"/>
  <c r="O40" i="41"/>
  <c r="P39" i="41" s="1"/>
  <c r="P40" i="41" s="1"/>
  <c r="Q39" i="41" s="1"/>
  <c r="Q40" i="41" s="1"/>
  <c r="R39" i="41"/>
  <c r="N40" i="203"/>
  <c r="O39" i="203"/>
  <c r="R39" i="78"/>
  <c r="O40" i="78"/>
  <c r="P39" i="78" s="1"/>
  <c r="P40" i="78" s="1"/>
  <c r="Q39" i="78" s="1"/>
  <c r="Q40" i="78" s="1"/>
  <c r="N40" i="42"/>
  <c r="O39" i="42"/>
  <c r="N40" i="14"/>
  <c r="O39" i="14"/>
  <c r="N40" i="217"/>
  <c r="O39" i="217"/>
  <c r="N40" i="223"/>
  <c r="O39" i="223"/>
  <c r="N40" i="147"/>
  <c r="O39" i="147"/>
  <c r="N40" i="149"/>
  <c r="O39" i="149"/>
  <c r="N40" i="220"/>
  <c r="O39" i="220"/>
  <c r="N40" i="156"/>
  <c r="O39" i="156"/>
  <c r="N40" i="144"/>
  <c r="O39" i="144"/>
  <c r="N40" i="159"/>
  <c r="O39" i="159"/>
  <c r="N40" i="226"/>
  <c r="O39" i="226"/>
  <c r="N40" i="143"/>
  <c r="O39" i="143"/>
  <c r="N40" i="142"/>
  <c r="O39" i="142"/>
  <c r="N40" i="173"/>
  <c r="O39" i="173"/>
  <c r="N40" i="187"/>
  <c r="O39" i="187"/>
  <c r="N40" i="155"/>
  <c r="O39" i="155"/>
  <c r="N40" i="166"/>
  <c r="O39" i="166"/>
  <c r="N40" i="135"/>
  <c r="O39" i="135"/>
  <c r="N40" i="150"/>
  <c r="O39" i="150"/>
  <c r="N40" i="248"/>
  <c r="O39" i="248"/>
  <c r="N40" i="162"/>
  <c r="O39" i="162"/>
  <c r="R40" i="185"/>
  <c r="S39" i="185"/>
  <c r="N40" i="249"/>
  <c r="O39" i="249"/>
  <c r="N40" i="95"/>
  <c r="O39" i="95"/>
  <c r="N40" i="103"/>
  <c r="O39" i="103"/>
  <c r="R39" i="32"/>
  <c r="O40" i="32"/>
  <c r="P39" i="32" s="1"/>
  <c r="P40" i="32" s="1"/>
  <c r="Q39" i="32" s="1"/>
  <c r="Q40" i="32" s="1"/>
  <c r="N40" i="20"/>
  <c r="O39" i="20"/>
  <c r="N40" i="210"/>
  <c r="O39" i="210"/>
  <c r="N40" i="129"/>
  <c r="O39" i="129"/>
  <c r="N40" i="70"/>
  <c r="O39" i="70"/>
  <c r="N40" i="92"/>
  <c r="O39" i="92"/>
  <c r="N40" i="120"/>
  <c r="O39" i="120"/>
  <c r="O40" i="23"/>
  <c r="P39" i="23" s="1"/>
  <c r="P40" i="23" s="1"/>
  <c r="Q39" i="23" s="1"/>
  <c r="Q40" i="23" s="1"/>
  <c r="R39" i="23"/>
  <c r="N40" i="10"/>
  <c r="O39" i="10"/>
  <c r="N40" i="47"/>
  <c r="O39" i="47"/>
  <c r="N40" i="11"/>
  <c r="O39" i="11"/>
  <c r="N40" i="251"/>
  <c r="O39" i="251"/>
  <c r="N40" i="252"/>
  <c r="O39" i="252"/>
  <c r="N40" i="126"/>
  <c r="O39" i="126"/>
  <c r="N40" i="130"/>
  <c r="O39" i="130"/>
  <c r="N40" i="25"/>
  <c r="O39" i="25"/>
  <c r="N40" i="55"/>
  <c r="O39" i="55"/>
  <c r="R39" i="49"/>
  <c r="O40" i="49"/>
  <c r="P39" i="49" s="1"/>
  <c r="P40" i="49" s="1"/>
  <c r="Q39" i="49" s="1"/>
  <c r="Q40" i="49" s="1"/>
  <c r="N40" i="88"/>
  <c r="O39" i="88"/>
  <c r="N40" i="206"/>
  <c r="O39" i="206"/>
  <c r="N40" i="214"/>
  <c r="O39" i="214"/>
  <c r="R39" i="105"/>
  <c r="O40" i="105"/>
  <c r="P39" i="105" s="1"/>
  <c r="P40" i="105" s="1"/>
  <c r="Q39" i="105" s="1"/>
  <c r="Q40" i="105" s="1"/>
  <c r="R39" i="127"/>
  <c r="O40" i="127"/>
  <c r="P39" i="127" s="1"/>
  <c r="P40" i="127" s="1"/>
  <c r="Q39" i="127" s="1"/>
  <c r="Q40" i="127" s="1"/>
  <c r="N40" i="101"/>
  <c r="O39" i="101"/>
  <c r="N40" i="19"/>
  <c r="O39" i="19"/>
  <c r="N40" i="30"/>
  <c r="O39" i="30"/>
  <c r="R40" i="153"/>
  <c r="S39" i="153"/>
  <c r="N40" i="123"/>
  <c r="O39" i="123"/>
  <c r="N40" i="256"/>
  <c r="O39" i="256"/>
  <c r="R39" i="115"/>
  <c r="O40" i="115"/>
  <c r="P39" i="115" s="1"/>
  <c r="P40" i="115" s="1"/>
  <c r="Q39" i="115" s="1"/>
  <c r="Q40" i="115" s="1"/>
  <c r="N40" i="106"/>
  <c r="O39" i="106"/>
  <c r="N40" i="111"/>
  <c r="O39" i="111"/>
  <c r="N40" i="59"/>
  <c r="O39" i="59"/>
  <c r="N40" i="2"/>
  <c r="O39" i="2"/>
  <c r="N40" i="116"/>
  <c r="O39" i="116"/>
  <c r="N40" i="200"/>
  <c r="O39" i="200"/>
  <c r="N40" i="175"/>
  <c r="O39" i="175"/>
  <c r="N40" i="154"/>
  <c r="O39" i="154"/>
  <c r="N40" i="86"/>
  <c r="O39" i="86"/>
  <c r="N40" i="189"/>
  <c r="O39" i="189"/>
  <c r="N40" i="199"/>
  <c r="O39" i="199"/>
  <c r="N40" i="183"/>
  <c r="O39" i="183"/>
  <c r="N40" i="225"/>
  <c r="O39" i="225"/>
  <c r="N40" i="222"/>
  <c r="O39" i="222"/>
  <c r="N40" i="180"/>
  <c r="O39" i="180"/>
  <c r="N40" i="238"/>
  <c r="O39" i="238"/>
  <c r="N40" i="139"/>
  <c r="O39" i="139"/>
  <c r="N40" i="131"/>
  <c r="O39" i="131"/>
  <c r="N40" i="233"/>
  <c r="O39" i="233"/>
  <c r="N40" i="230"/>
  <c r="O39" i="230"/>
  <c r="N40" i="218"/>
  <c r="O39" i="218"/>
  <c r="N40" i="202"/>
  <c r="O39" i="202"/>
  <c r="N40" i="136"/>
  <c r="O39" i="136"/>
  <c r="N40" i="71"/>
  <c r="O39" i="71"/>
  <c r="R39" i="197"/>
  <c r="O40" i="197"/>
  <c r="P39" i="197" s="1"/>
  <c r="P40" i="197" s="1"/>
  <c r="Q39" i="197" s="1"/>
  <c r="Q40" i="197" s="1"/>
  <c r="R39" i="192"/>
  <c r="O40" i="192"/>
  <c r="P39" i="192" s="1"/>
  <c r="P40" i="192" s="1"/>
  <c r="Q39" i="192" s="1"/>
  <c r="Q40" i="192" s="1"/>
  <c r="N40" i="72"/>
  <c r="O39" i="72"/>
  <c r="N40" i="29"/>
  <c r="O39" i="29"/>
  <c r="N40" i="31"/>
  <c r="O39" i="31"/>
  <c r="R39" i="65"/>
  <c r="O40" i="65"/>
  <c r="P39" i="65" s="1"/>
  <c r="P40" i="65" s="1"/>
  <c r="Q39" i="65" s="1"/>
  <c r="Q40" i="65" s="1"/>
  <c r="N40" i="79"/>
  <c r="O39" i="79"/>
  <c r="N40" i="9"/>
  <c r="O39" i="9"/>
  <c r="R39" i="81"/>
  <c r="O40" i="81"/>
  <c r="P39" i="81" s="1"/>
  <c r="P40" i="81" s="1"/>
  <c r="Q39" i="81" s="1"/>
  <c r="Q40" i="81" s="1"/>
  <c r="R40" i="239"/>
  <c r="S39" i="239"/>
  <c r="R39" i="255"/>
  <c r="O40" i="255"/>
  <c r="P39" i="255" s="1"/>
  <c r="P40" i="255" s="1"/>
  <c r="Q39" i="255" s="1"/>
  <c r="Q40" i="255" s="1"/>
  <c r="N40" i="69"/>
  <c r="O39" i="69"/>
  <c r="N40" i="50"/>
  <c r="O39" i="50"/>
  <c r="N40" i="98"/>
  <c r="O39" i="98"/>
  <c r="R39" i="216"/>
  <c r="O40" i="216"/>
  <c r="P39" i="216" s="1"/>
  <c r="P40" i="216" s="1"/>
  <c r="Q39" i="216" s="1"/>
  <c r="Q40" i="216" s="1"/>
  <c r="N40" i="196"/>
  <c r="O39" i="196"/>
  <c r="N40" i="112"/>
  <c r="O39" i="112"/>
  <c r="N40" i="66"/>
  <c r="O39" i="66"/>
  <c r="N40" i="6"/>
  <c r="O39" i="6"/>
  <c r="R39" i="44"/>
  <c r="O40" i="44"/>
  <c r="P39" i="44" s="1"/>
  <c r="P40" i="44" s="1"/>
  <c r="Q39" i="44" s="1"/>
  <c r="Q40" i="44" s="1"/>
  <c r="N40" i="82"/>
  <c r="O39" i="82"/>
  <c r="R39" i="119"/>
  <c r="O40" i="119"/>
  <c r="P39" i="119" s="1"/>
  <c r="P40" i="119" s="1"/>
  <c r="Q39" i="119" s="1"/>
  <c r="Q40" i="119" s="1"/>
  <c r="N40" i="209"/>
  <c r="O39" i="209"/>
  <c r="R39" i="108"/>
  <c r="O40" i="108"/>
  <c r="P39" i="108" s="1"/>
  <c r="P40" i="108" s="1"/>
  <c r="Q39" i="108" s="1"/>
  <c r="Q40" i="108" s="1"/>
  <c r="N40" i="91"/>
  <c r="O39" i="91"/>
  <c r="N40" i="27"/>
  <c r="O39" i="27"/>
  <c r="N40" i="21"/>
  <c r="O39" i="21"/>
  <c r="R39" i="100"/>
  <c r="O40" i="100"/>
  <c r="P39" i="100" s="1"/>
  <c r="P40" i="100" s="1"/>
  <c r="Q39" i="100" s="1"/>
  <c r="Q40" i="100" s="1"/>
  <c r="N40" i="213"/>
  <c r="O39" i="213"/>
  <c r="N40" i="54"/>
  <c r="O39" i="54"/>
  <c r="O40" i="89"/>
  <c r="P39" i="89" s="1"/>
  <c r="P40" i="89" s="1"/>
  <c r="Q39" i="89" s="1"/>
  <c r="Q40" i="89" s="1"/>
  <c r="R39" i="89"/>
  <c r="N40" i="77"/>
  <c r="O39" i="77"/>
  <c r="N40" i="74"/>
  <c r="O39" i="74"/>
  <c r="N40" i="121"/>
  <c r="O39" i="121"/>
  <c r="N40" i="94"/>
  <c r="O39" i="94"/>
  <c r="N40" i="194"/>
  <c r="O39" i="194"/>
  <c r="R39" i="201"/>
  <c r="O40" i="201"/>
  <c r="P39" i="201" s="1"/>
  <c r="P40" i="201" s="1"/>
  <c r="Q39" i="201" s="1"/>
  <c r="Q40" i="201" s="1"/>
  <c r="O40" i="97"/>
  <c r="P39" i="97" s="1"/>
  <c r="P40" i="97" s="1"/>
  <c r="Q39" i="97" s="1"/>
  <c r="Q40" i="97" s="1"/>
  <c r="R39" i="97"/>
  <c r="N40" i="37"/>
  <c r="O39" i="37"/>
  <c r="O40" i="7"/>
  <c r="P39" i="7" s="1"/>
  <c r="P40" i="7" s="1"/>
  <c r="Q39" i="7" s="1"/>
  <c r="Q40" i="7" s="1"/>
  <c r="R39" i="7"/>
  <c r="N40" i="152"/>
  <c r="O39" i="152"/>
  <c r="N40" i="18"/>
  <c r="O39" i="18"/>
  <c r="N40" i="176"/>
  <c r="O39" i="176"/>
  <c r="N40" i="151"/>
  <c r="O39" i="151"/>
  <c r="N40" i="157"/>
  <c r="O39" i="157"/>
  <c r="N40" i="140"/>
  <c r="O39" i="140"/>
  <c r="N40" i="163"/>
  <c r="O39" i="163"/>
  <c r="N40" i="171"/>
  <c r="O39" i="171"/>
  <c r="N40" i="234"/>
  <c r="O39" i="234"/>
  <c r="N40" i="198"/>
  <c r="O39" i="198"/>
  <c r="N40" i="170"/>
  <c r="O39" i="170"/>
  <c r="N40" i="138"/>
  <c r="O39" i="138"/>
  <c r="N40" i="235"/>
  <c r="O39" i="235"/>
  <c r="N40" i="236"/>
  <c r="O39" i="236"/>
  <c r="N40" i="195"/>
  <c r="O39" i="195"/>
  <c r="N40" i="178"/>
  <c r="O39" i="178"/>
  <c r="N40" i="148"/>
  <c r="O39" i="148"/>
  <c r="N40" i="243"/>
  <c r="O39" i="243"/>
  <c r="N40" i="244"/>
  <c r="O39" i="244"/>
  <c r="N40" i="184"/>
  <c r="O39" i="184"/>
  <c r="N40" i="190"/>
  <c r="O39" i="190"/>
  <c r="N40" i="191"/>
  <c r="O39" i="191"/>
  <c r="N40" i="186"/>
  <c r="O39" i="186"/>
  <c r="N40" i="228"/>
  <c r="O39" i="228"/>
  <c r="N40" i="182"/>
  <c r="O39" i="182"/>
  <c r="N40" i="43"/>
  <c r="O39" i="43"/>
  <c r="R39" i="52"/>
  <c r="O40" i="52"/>
  <c r="P39" i="52" s="1"/>
  <c r="P40" i="52" s="1"/>
  <c r="Q39" i="52" s="1"/>
  <c r="Q40" i="52" s="1"/>
  <c r="R40" i="247"/>
  <c r="S39" i="247"/>
  <c r="N40" i="114"/>
  <c r="O39" i="114"/>
  <c r="N40" i="34"/>
  <c r="O39" i="34"/>
  <c r="N40" i="96"/>
  <c r="O39" i="96"/>
  <c r="R39" i="38"/>
  <c r="O40" i="38"/>
  <c r="P39" i="38" s="1"/>
  <c r="P40" i="38" s="1"/>
  <c r="Q39" i="38" s="1"/>
  <c r="Q40" i="38" s="1"/>
  <c r="N40" i="17"/>
  <c r="O39" i="17"/>
  <c r="N40" i="51"/>
  <c r="O39" i="51"/>
  <c r="N40" i="3"/>
  <c r="O39" i="3"/>
  <c r="N40" i="117"/>
  <c r="O39" i="117"/>
  <c r="N40" i="40"/>
  <c r="O39" i="40"/>
  <c r="N40" i="24"/>
  <c r="O39" i="24"/>
  <c r="N40" i="33"/>
  <c r="O39" i="33"/>
  <c r="R40" i="145"/>
  <c r="S39" i="145"/>
  <c r="N40" i="58"/>
  <c r="O39" i="58"/>
  <c r="R39" i="57"/>
  <c r="O40" i="57"/>
  <c r="P39" i="57" s="1"/>
  <c r="P40" i="57" s="1"/>
  <c r="Q39" i="57" s="1"/>
  <c r="Q40" i="57" s="1"/>
  <c r="N40" i="63"/>
  <c r="O39" i="63"/>
  <c r="N40" i="39"/>
  <c r="O39" i="39"/>
  <c r="N40" i="46"/>
  <c r="O39" i="46"/>
  <c r="N40" i="90"/>
  <c r="O39" i="90"/>
  <c r="N40" i="48"/>
  <c r="O39" i="48"/>
  <c r="N40" i="22"/>
  <c r="O39" i="22"/>
  <c r="N40" i="67"/>
  <c r="O39" i="67"/>
  <c r="N40" i="211"/>
  <c r="O39" i="211"/>
  <c r="R40" i="169"/>
  <c r="S39" i="169"/>
  <c r="N40" i="122"/>
  <c r="O39" i="122"/>
  <c r="N40" i="104"/>
  <c r="O39" i="104"/>
  <c r="N40" i="13"/>
  <c r="O39" i="13"/>
  <c r="N40" i="1"/>
  <c r="O39" i="1"/>
  <c r="N40" i="205"/>
  <c r="O39" i="205"/>
  <c r="R39" i="215"/>
  <c r="O40" i="215"/>
  <c r="P39" i="215" s="1"/>
  <c r="P40" i="215" s="1"/>
  <c r="Q39" i="215" s="1"/>
  <c r="Q40" i="215" s="1"/>
  <c r="N40" i="254"/>
  <c r="O39" i="254"/>
  <c r="R40" i="137"/>
  <c r="S39" i="137"/>
  <c r="R39" i="212"/>
  <c r="O40" i="212"/>
  <c r="P39" i="212" s="1"/>
  <c r="P40" i="212" s="1"/>
  <c r="Q39" i="212" s="1"/>
  <c r="Q40" i="212" s="1"/>
  <c r="N40" i="45"/>
  <c r="O39" i="45"/>
  <c r="N40" i="80"/>
  <c r="O39" i="80"/>
  <c r="N40" i="60"/>
  <c r="O39" i="60"/>
  <c r="N40" i="132"/>
  <c r="O39" i="132"/>
  <c r="N40" i="4"/>
  <c r="O39" i="4"/>
  <c r="R39" i="113"/>
  <c r="O40" i="113"/>
  <c r="P39" i="113" s="1"/>
  <c r="P40" i="113" s="1"/>
  <c r="Q39" i="113" s="1"/>
  <c r="Q40" i="113" s="1"/>
  <c r="N40" i="109"/>
  <c r="O39" i="109"/>
  <c r="N40" i="240"/>
  <c r="O39" i="240"/>
  <c r="N40" i="158"/>
  <c r="O39" i="158"/>
  <c r="N40" i="164"/>
  <c r="O39" i="164"/>
  <c r="N40" i="141"/>
  <c r="O39" i="141"/>
  <c r="N40" i="232"/>
  <c r="O39" i="232"/>
  <c r="N40" i="146"/>
  <c r="O39" i="146"/>
  <c r="N40" i="224"/>
  <c r="O39" i="224"/>
  <c r="N40" i="174"/>
  <c r="O39" i="174"/>
  <c r="N40" i="133"/>
  <c r="O39" i="133"/>
  <c r="N40" i="188"/>
  <c r="O39" i="188"/>
  <c r="N40" i="134"/>
  <c r="O39" i="134"/>
  <c r="N40" i="227"/>
  <c r="O39" i="227"/>
  <c r="N40" i="219"/>
  <c r="O39" i="219"/>
  <c r="N40" i="181"/>
  <c r="O39" i="181"/>
  <c r="N40" i="165"/>
  <c r="O39" i="165"/>
  <c r="N40" i="167"/>
  <c r="O39" i="167"/>
  <c r="N40" i="160"/>
  <c r="O39" i="160"/>
  <c r="N40" i="87"/>
  <c r="O39" i="87"/>
  <c r="N40" i="172"/>
  <c r="O39" i="172"/>
  <c r="N40" i="241"/>
  <c r="O39" i="241"/>
  <c r="N40" i="246"/>
  <c r="O39" i="246"/>
  <c r="N40" i="168"/>
  <c r="O39" i="168"/>
  <c r="N40" i="179"/>
  <c r="O39" i="179"/>
  <c r="N40" i="242"/>
  <c r="O39" i="242"/>
  <c r="N40" i="85"/>
  <c r="O39" i="85"/>
  <c r="O40" i="231" l="1"/>
  <c r="P39" i="231" s="1"/>
  <c r="P40" i="231" s="1"/>
  <c r="Q39" i="231" s="1"/>
  <c r="Q40" i="231" s="1"/>
  <c r="R39" i="231"/>
  <c r="N40" i="110"/>
  <c r="O39" i="110"/>
  <c r="O39" i="99"/>
  <c r="N40" i="99"/>
  <c r="N40" i="253"/>
  <c r="O39" i="253"/>
  <c r="O39" i="161"/>
  <c r="N40" i="161"/>
  <c r="N40" i="204"/>
  <c r="O39" i="204"/>
  <c r="O39" i="177"/>
  <c r="N40" i="177"/>
  <c r="R39" i="26"/>
  <c r="N40" i="193"/>
  <c r="O39" i="193"/>
  <c r="R39" i="245"/>
  <c r="O40" i="245"/>
  <c r="P39" i="245" s="1"/>
  <c r="P40" i="245" s="1"/>
  <c r="Q39" i="245" s="1"/>
  <c r="Q40" i="245" s="1"/>
  <c r="R39" i="237"/>
  <c r="O40" i="237"/>
  <c r="P39" i="237" s="1"/>
  <c r="P40" i="237" s="1"/>
  <c r="Q39" i="237" s="1"/>
  <c r="Q40" i="237" s="1"/>
  <c r="R39" i="229"/>
  <c r="O40" i="229"/>
  <c r="P39" i="229" s="1"/>
  <c r="P40" i="229" s="1"/>
  <c r="Q39" i="229" s="1"/>
  <c r="Q40" i="229" s="1"/>
  <c r="R39" i="221"/>
  <c r="O40" i="221"/>
  <c r="P39" i="221" s="1"/>
  <c r="P40" i="221" s="1"/>
  <c r="Q39" i="221" s="1"/>
  <c r="Q40" i="221" s="1"/>
  <c r="R39" i="179"/>
  <c r="O40" i="179"/>
  <c r="P39" i="179" s="1"/>
  <c r="P40" i="179" s="1"/>
  <c r="Q39" i="179" s="1"/>
  <c r="Q40" i="179" s="1"/>
  <c r="R39" i="172"/>
  <c r="O40" i="172"/>
  <c r="P39" i="172" s="1"/>
  <c r="P40" i="172" s="1"/>
  <c r="Q39" i="172" s="1"/>
  <c r="Q40" i="172" s="1"/>
  <c r="R39" i="165"/>
  <c r="O40" i="165"/>
  <c r="P39" i="165" s="1"/>
  <c r="P40" i="165" s="1"/>
  <c r="Q39" i="165" s="1"/>
  <c r="Q40" i="165" s="1"/>
  <c r="R39" i="134"/>
  <c r="O40" i="134"/>
  <c r="P39" i="134" s="1"/>
  <c r="P40" i="134" s="1"/>
  <c r="Q39" i="134" s="1"/>
  <c r="Q40" i="134" s="1"/>
  <c r="R39" i="224"/>
  <c r="O40" i="224"/>
  <c r="P39" i="224" s="1"/>
  <c r="P40" i="224" s="1"/>
  <c r="Q39" i="224" s="1"/>
  <c r="Q40" i="224" s="1"/>
  <c r="R39" i="164"/>
  <c r="O40" i="164"/>
  <c r="P39" i="164" s="1"/>
  <c r="P40" i="164" s="1"/>
  <c r="Q39" i="164" s="1"/>
  <c r="Q40" i="164" s="1"/>
  <c r="R40" i="113"/>
  <c r="S39" i="113"/>
  <c r="R39" i="80"/>
  <c r="O40" i="80"/>
  <c r="P39" i="80" s="1"/>
  <c r="P40" i="80" s="1"/>
  <c r="Q39" i="80" s="1"/>
  <c r="Q40" i="80" s="1"/>
  <c r="R40" i="212"/>
  <c r="S39" i="212"/>
  <c r="R39" i="205"/>
  <c r="O40" i="205"/>
  <c r="P39" i="205" s="1"/>
  <c r="P40" i="205" s="1"/>
  <c r="Q39" i="205" s="1"/>
  <c r="Q40" i="205" s="1"/>
  <c r="R39" i="122"/>
  <c r="O40" i="122"/>
  <c r="P39" i="122" s="1"/>
  <c r="P40" i="122" s="1"/>
  <c r="Q39" i="122" s="1"/>
  <c r="Q40" i="122" s="1"/>
  <c r="O40" i="22"/>
  <c r="P39" i="22" s="1"/>
  <c r="P40" i="22" s="1"/>
  <c r="Q39" i="22" s="1"/>
  <c r="Q40" i="22" s="1"/>
  <c r="R39" i="22"/>
  <c r="R39" i="39"/>
  <c r="O40" i="39"/>
  <c r="P39" i="39" s="1"/>
  <c r="P40" i="39" s="1"/>
  <c r="Q39" i="39" s="1"/>
  <c r="Q40" i="39" s="1"/>
  <c r="S40" i="145"/>
  <c r="T39" i="145" s="1"/>
  <c r="T40" i="145" s="1"/>
  <c r="U39" i="145" s="1"/>
  <c r="U40" i="145" s="1"/>
  <c r="V40" i="145" s="1"/>
  <c r="W40" i="145" s="1"/>
  <c r="V39" i="145"/>
  <c r="R39" i="117"/>
  <c r="O40" i="117"/>
  <c r="P39" i="117" s="1"/>
  <c r="P40" i="117" s="1"/>
  <c r="Q39" i="117" s="1"/>
  <c r="Q40" i="117" s="1"/>
  <c r="R39" i="34"/>
  <c r="O40" i="34"/>
  <c r="P39" i="34" s="1"/>
  <c r="P40" i="34" s="1"/>
  <c r="Q39" i="34" s="1"/>
  <c r="Q40" i="34" s="1"/>
  <c r="R39" i="43"/>
  <c r="O40" i="43"/>
  <c r="P39" i="43" s="1"/>
  <c r="P40" i="43" s="1"/>
  <c r="Q39" i="43" s="1"/>
  <c r="Q40" i="43" s="1"/>
  <c r="R39" i="191"/>
  <c r="O40" i="191"/>
  <c r="P39" i="191" s="1"/>
  <c r="P40" i="191" s="1"/>
  <c r="Q39" i="191" s="1"/>
  <c r="Q40" i="191" s="1"/>
  <c r="R39" i="243"/>
  <c r="O40" i="243"/>
  <c r="P39" i="243" s="1"/>
  <c r="P40" i="243" s="1"/>
  <c r="Q39" i="243" s="1"/>
  <c r="Q40" i="243" s="1"/>
  <c r="R39" i="236"/>
  <c r="O40" i="236"/>
  <c r="P39" i="236" s="1"/>
  <c r="P40" i="236" s="1"/>
  <c r="Q39" i="236" s="1"/>
  <c r="Q40" i="236" s="1"/>
  <c r="R39" i="198"/>
  <c r="O40" i="198"/>
  <c r="P39" i="198" s="1"/>
  <c r="P40" i="198" s="1"/>
  <c r="Q39" i="198" s="1"/>
  <c r="Q40" i="198" s="1"/>
  <c r="R39" i="140"/>
  <c r="O40" i="140"/>
  <c r="P39" i="140" s="1"/>
  <c r="P40" i="140" s="1"/>
  <c r="Q39" i="140" s="1"/>
  <c r="Q40" i="140" s="1"/>
  <c r="O40" i="18"/>
  <c r="P39" i="18" s="1"/>
  <c r="P40" i="18" s="1"/>
  <c r="Q39" i="18" s="1"/>
  <c r="Q40" i="18" s="1"/>
  <c r="R39" i="18"/>
  <c r="O40" i="94"/>
  <c r="P39" i="94" s="1"/>
  <c r="P40" i="94" s="1"/>
  <c r="Q39" i="94" s="1"/>
  <c r="Q40" i="94" s="1"/>
  <c r="R39" i="94"/>
  <c r="R39" i="77"/>
  <c r="O40" i="77"/>
  <c r="P39" i="77" s="1"/>
  <c r="P40" i="77" s="1"/>
  <c r="Q39" i="77" s="1"/>
  <c r="Q40" i="77" s="1"/>
  <c r="R40" i="100"/>
  <c r="S39" i="100"/>
  <c r="R40" i="108"/>
  <c r="S39" i="108"/>
  <c r="R39" i="82"/>
  <c r="O40" i="82"/>
  <c r="P39" i="82" s="1"/>
  <c r="P40" i="82" s="1"/>
  <c r="Q39" i="82" s="1"/>
  <c r="Q40" i="82" s="1"/>
  <c r="R39" i="112"/>
  <c r="O40" i="112"/>
  <c r="P39" i="112" s="1"/>
  <c r="P40" i="112" s="1"/>
  <c r="Q39" i="112" s="1"/>
  <c r="Q40" i="112" s="1"/>
  <c r="R39" i="50"/>
  <c r="O40" i="50"/>
  <c r="P39" i="50" s="1"/>
  <c r="P40" i="50" s="1"/>
  <c r="Q39" i="50" s="1"/>
  <c r="Q40" i="50" s="1"/>
  <c r="R40" i="81"/>
  <c r="S39" i="81"/>
  <c r="R39" i="31"/>
  <c r="O40" i="31"/>
  <c r="P39" i="31" s="1"/>
  <c r="P40" i="31" s="1"/>
  <c r="Q39" i="31" s="1"/>
  <c r="Q40" i="31" s="1"/>
  <c r="R40" i="197"/>
  <c r="S39" i="197"/>
  <c r="R39" i="218"/>
  <c r="O40" i="218"/>
  <c r="P39" i="218" s="1"/>
  <c r="P40" i="218" s="1"/>
  <c r="Q39" i="218" s="1"/>
  <c r="Q40" i="218" s="1"/>
  <c r="R39" i="139"/>
  <c r="O40" i="139"/>
  <c r="P39" i="139" s="1"/>
  <c r="P40" i="139" s="1"/>
  <c r="Q39" i="139" s="1"/>
  <c r="Q40" i="139" s="1"/>
  <c r="R39" i="225"/>
  <c r="O40" i="225"/>
  <c r="P39" i="225" s="1"/>
  <c r="P40" i="225" s="1"/>
  <c r="Q39" i="225" s="1"/>
  <c r="Q40" i="225" s="1"/>
  <c r="R39" i="86"/>
  <c r="O40" i="86"/>
  <c r="P39" i="86" s="1"/>
  <c r="P40" i="86" s="1"/>
  <c r="Q39" i="86" s="1"/>
  <c r="Q40" i="86" s="1"/>
  <c r="R39" i="116"/>
  <c r="O40" i="116"/>
  <c r="P39" i="116" s="1"/>
  <c r="P40" i="116" s="1"/>
  <c r="Q39" i="116" s="1"/>
  <c r="Q40" i="116" s="1"/>
  <c r="R39" i="106"/>
  <c r="O40" i="106"/>
  <c r="P39" i="106" s="1"/>
  <c r="P40" i="106" s="1"/>
  <c r="Q39" i="106" s="1"/>
  <c r="Q40" i="106" s="1"/>
  <c r="R39" i="123"/>
  <c r="O40" i="123"/>
  <c r="P39" i="123" s="1"/>
  <c r="P40" i="123" s="1"/>
  <c r="Q39" i="123" s="1"/>
  <c r="Q40" i="123" s="1"/>
  <c r="R39" i="101"/>
  <c r="O40" i="101"/>
  <c r="P39" i="101" s="1"/>
  <c r="P40" i="101" s="1"/>
  <c r="Q39" i="101" s="1"/>
  <c r="Q40" i="101" s="1"/>
  <c r="R39" i="206"/>
  <c r="O40" i="206"/>
  <c r="P39" i="206" s="1"/>
  <c r="P40" i="206" s="1"/>
  <c r="Q39" i="206" s="1"/>
  <c r="Q40" i="206" s="1"/>
  <c r="O40" i="25"/>
  <c r="P39" i="25" s="1"/>
  <c r="P40" i="25" s="1"/>
  <c r="Q39" i="25" s="1"/>
  <c r="Q40" i="25" s="1"/>
  <c r="R39" i="25"/>
  <c r="R39" i="251"/>
  <c r="O40" i="251"/>
  <c r="P39" i="251" s="1"/>
  <c r="P40" i="251" s="1"/>
  <c r="Q39" i="251" s="1"/>
  <c r="Q40" i="251" s="1"/>
  <c r="R39" i="129"/>
  <c r="O40" i="129"/>
  <c r="P39" i="129" s="1"/>
  <c r="P40" i="129" s="1"/>
  <c r="Q39" i="129" s="1"/>
  <c r="Q40" i="129" s="1"/>
  <c r="R39" i="103"/>
  <c r="O40" i="103"/>
  <c r="P39" i="103" s="1"/>
  <c r="P40" i="103" s="1"/>
  <c r="Q39" i="103" s="1"/>
  <c r="Q40" i="103" s="1"/>
  <c r="R39" i="162"/>
  <c r="O40" i="162"/>
  <c r="P39" i="162" s="1"/>
  <c r="P40" i="162" s="1"/>
  <c r="Q39" i="162" s="1"/>
  <c r="Q40" i="162" s="1"/>
  <c r="R39" i="166"/>
  <c r="O40" i="166"/>
  <c r="P39" i="166" s="1"/>
  <c r="P40" i="166" s="1"/>
  <c r="Q39" i="166" s="1"/>
  <c r="Q40" i="166" s="1"/>
  <c r="R39" i="142"/>
  <c r="O40" i="142"/>
  <c r="P39" i="142" s="1"/>
  <c r="P40" i="142" s="1"/>
  <c r="Q39" i="142" s="1"/>
  <c r="Q40" i="142" s="1"/>
  <c r="R39" i="144"/>
  <c r="O40" i="144"/>
  <c r="P39" i="144" s="1"/>
  <c r="P40" i="144" s="1"/>
  <c r="Q39" i="144" s="1"/>
  <c r="Q40" i="144" s="1"/>
  <c r="R39" i="147"/>
  <c r="O40" i="147"/>
  <c r="P39" i="147" s="1"/>
  <c r="P40" i="147" s="1"/>
  <c r="Q39" i="147" s="1"/>
  <c r="Q40" i="147" s="1"/>
  <c r="R39" i="42"/>
  <c r="O40" i="42"/>
  <c r="P39" i="42" s="1"/>
  <c r="P40" i="42" s="1"/>
  <c r="Q39" i="42" s="1"/>
  <c r="Q40" i="42" s="1"/>
  <c r="R39" i="76"/>
  <c r="O40" i="76"/>
  <c r="P39" i="76" s="1"/>
  <c r="P40" i="76" s="1"/>
  <c r="Q39" i="76" s="1"/>
  <c r="Q40" i="76" s="1"/>
  <c r="R39" i="124"/>
  <c r="O40" i="124"/>
  <c r="P39" i="124" s="1"/>
  <c r="P40" i="124" s="1"/>
  <c r="Q39" i="124" s="1"/>
  <c r="Q40" i="124" s="1"/>
  <c r="R39" i="84"/>
  <c r="O40" i="84"/>
  <c r="P39" i="84" s="1"/>
  <c r="P40" i="84" s="1"/>
  <c r="Q39" i="84" s="1"/>
  <c r="Q40" i="84" s="1"/>
  <c r="R39" i="68"/>
  <c r="O40" i="68"/>
  <c r="P39" i="68" s="1"/>
  <c r="P40" i="68" s="1"/>
  <c r="Q39" i="68" s="1"/>
  <c r="Q40" i="68" s="1"/>
  <c r="R40" i="207"/>
  <c r="S39" i="207"/>
  <c r="R39" i="128"/>
  <c r="O40" i="128"/>
  <c r="P39" i="128" s="1"/>
  <c r="P40" i="128" s="1"/>
  <c r="Q39" i="128" s="1"/>
  <c r="Q40" i="128" s="1"/>
  <c r="R39" i="257"/>
  <c r="O40" i="257"/>
  <c r="P39" i="257" s="1"/>
  <c r="P40" i="257" s="1"/>
  <c r="Q39" i="257" s="1"/>
  <c r="Q40" i="257" s="1"/>
  <c r="O40" i="15"/>
  <c r="P39" i="15" s="1"/>
  <c r="P40" i="15" s="1"/>
  <c r="Q39" i="15" s="1"/>
  <c r="Q40" i="15" s="1"/>
  <c r="R39" i="15"/>
  <c r="R40" i="97"/>
  <c r="S39" i="97"/>
  <c r="R40" i="23"/>
  <c r="S39" i="23"/>
  <c r="R40" i="41"/>
  <c r="S39" i="41"/>
  <c r="R39" i="63"/>
  <c r="O40" i="63"/>
  <c r="P39" i="63" s="1"/>
  <c r="P40" i="63" s="1"/>
  <c r="Q39" i="63" s="1"/>
  <c r="Q40" i="63" s="1"/>
  <c r="O40" i="17"/>
  <c r="P39" i="17" s="1"/>
  <c r="P40" i="17" s="1"/>
  <c r="Q39" i="17" s="1"/>
  <c r="Q40" i="17" s="1"/>
  <c r="R39" i="17"/>
  <c r="R39" i="114"/>
  <c r="O40" i="114"/>
  <c r="P39" i="114" s="1"/>
  <c r="P40" i="114" s="1"/>
  <c r="Q39" i="114" s="1"/>
  <c r="Q40" i="114" s="1"/>
  <c r="R39" i="182"/>
  <c r="O40" i="182"/>
  <c r="P39" i="182" s="1"/>
  <c r="P40" i="182" s="1"/>
  <c r="Q39" i="182" s="1"/>
  <c r="Q40" i="182" s="1"/>
  <c r="R39" i="190"/>
  <c r="O40" i="190"/>
  <c r="P39" i="190" s="1"/>
  <c r="P40" i="190" s="1"/>
  <c r="Q39" i="190" s="1"/>
  <c r="Q40" i="190" s="1"/>
  <c r="R39" i="148"/>
  <c r="O40" i="148"/>
  <c r="P39" i="148" s="1"/>
  <c r="P40" i="148" s="1"/>
  <c r="Q39" i="148" s="1"/>
  <c r="Q40" i="148" s="1"/>
  <c r="R39" i="235"/>
  <c r="O40" i="235"/>
  <c r="P39" i="235" s="1"/>
  <c r="P40" i="235" s="1"/>
  <c r="Q39" i="235" s="1"/>
  <c r="Q40" i="235" s="1"/>
  <c r="R39" i="234"/>
  <c r="O40" i="234"/>
  <c r="P39" i="234" s="1"/>
  <c r="P40" i="234" s="1"/>
  <c r="Q39" i="234" s="1"/>
  <c r="Q40" i="234" s="1"/>
  <c r="R39" i="157"/>
  <c r="O40" i="157"/>
  <c r="P39" i="157" s="1"/>
  <c r="P40" i="157" s="1"/>
  <c r="Q39" i="157" s="1"/>
  <c r="Q40" i="157" s="1"/>
  <c r="R39" i="152"/>
  <c r="O40" i="152"/>
  <c r="P39" i="152" s="1"/>
  <c r="P40" i="152" s="1"/>
  <c r="Q39" i="152" s="1"/>
  <c r="Q40" i="152" s="1"/>
  <c r="R40" i="201"/>
  <c r="S39" i="201"/>
  <c r="R39" i="121"/>
  <c r="O40" i="121"/>
  <c r="P39" i="121" s="1"/>
  <c r="P40" i="121" s="1"/>
  <c r="Q39" i="121" s="1"/>
  <c r="Q40" i="121" s="1"/>
  <c r="O40" i="21"/>
  <c r="P39" i="21" s="1"/>
  <c r="P40" i="21" s="1"/>
  <c r="Q39" i="21" s="1"/>
  <c r="Q40" i="21" s="1"/>
  <c r="R39" i="21"/>
  <c r="R40" i="44"/>
  <c r="S39" i="44"/>
  <c r="R39" i="196"/>
  <c r="O40" i="196"/>
  <c r="P39" i="196" s="1"/>
  <c r="P40" i="196" s="1"/>
  <c r="Q39" i="196" s="1"/>
  <c r="Q40" i="196" s="1"/>
  <c r="R39" i="69"/>
  <c r="O40" i="69"/>
  <c r="P39" i="69" s="1"/>
  <c r="P40" i="69" s="1"/>
  <c r="Q39" i="69" s="1"/>
  <c r="Q40" i="69" s="1"/>
  <c r="O40" i="9"/>
  <c r="P39" i="9" s="1"/>
  <c r="P40" i="9" s="1"/>
  <c r="Q39" i="9" s="1"/>
  <c r="Q40" i="9" s="1"/>
  <c r="R39" i="9"/>
  <c r="O40" i="29"/>
  <c r="P39" i="29" s="1"/>
  <c r="P40" i="29" s="1"/>
  <c r="Q39" i="29" s="1"/>
  <c r="Q40" i="29" s="1"/>
  <c r="R39" i="29"/>
  <c r="R39" i="71"/>
  <c r="O40" i="71"/>
  <c r="P39" i="71" s="1"/>
  <c r="P40" i="71" s="1"/>
  <c r="Q39" i="71" s="1"/>
  <c r="Q40" i="71" s="1"/>
  <c r="R39" i="230"/>
  <c r="O40" i="230"/>
  <c r="P39" i="230" s="1"/>
  <c r="P40" i="230" s="1"/>
  <c r="Q39" i="230" s="1"/>
  <c r="Q40" i="230" s="1"/>
  <c r="R39" i="238"/>
  <c r="O40" i="238"/>
  <c r="P39" i="238" s="1"/>
  <c r="P40" i="238" s="1"/>
  <c r="Q39" i="238" s="1"/>
  <c r="Q40" i="238" s="1"/>
  <c r="R39" i="183"/>
  <c r="O40" i="183"/>
  <c r="P39" i="183" s="1"/>
  <c r="P40" i="183" s="1"/>
  <c r="Q39" i="183" s="1"/>
  <c r="Q40" i="183" s="1"/>
  <c r="R39" i="154"/>
  <c r="O40" i="154"/>
  <c r="P39" i="154" s="1"/>
  <c r="P40" i="154" s="1"/>
  <c r="Q39" i="154" s="1"/>
  <c r="Q40" i="154" s="1"/>
  <c r="O40" i="2"/>
  <c r="P39" i="2" s="1"/>
  <c r="P40" i="2" s="1"/>
  <c r="Q39" i="2" s="1"/>
  <c r="Q40" i="2" s="1"/>
  <c r="R39" i="2"/>
  <c r="R40" i="115"/>
  <c r="S39" i="115"/>
  <c r="S40" i="153"/>
  <c r="T39" i="153" s="1"/>
  <c r="T40" i="153" s="1"/>
  <c r="U39" i="153" s="1"/>
  <c r="U40" i="153" s="1"/>
  <c r="V40" i="153" s="1"/>
  <c r="W40" i="153" s="1"/>
  <c r="V39" i="153"/>
  <c r="R40" i="127"/>
  <c r="S39" i="127"/>
  <c r="R39" i="88"/>
  <c r="O40" i="88"/>
  <c r="P39" i="88" s="1"/>
  <c r="P40" i="88" s="1"/>
  <c r="Q39" i="88" s="1"/>
  <c r="Q40" i="88" s="1"/>
  <c r="R39" i="130"/>
  <c r="O40" i="130"/>
  <c r="P39" i="130" s="1"/>
  <c r="P40" i="130" s="1"/>
  <c r="Q39" i="130" s="1"/>
  <c r="Q40" i="130" s="1"/>
  <c r="O40" i="11"/>
  <c r="P39" i="11" s="1"/>
  <c r="P40" i="11" s="1"/>
  <c r="Q39" i="11" s="1"/>
  <c r="Q40" i="11" s="1"/>
  <c r="R39" i="11"/>
  <c r="R39" i="120"/>
  <c r="O40" i="120"/>
  <c r="P39" i="120" s="1"/>
  <c r="P40" i="120" s="1"/>
  <c r="Q39" i="120" s="1"/>
  <c r="Q40" i="120" s="1"/>
  <c r="R39" i="210"/>
  <c r="O40" i="210"/>
  <c r="P39" i="210" s="1"/>
  <c r="P40" i="210" s="1"/>
  <c r="Q39" i="210" s="1"/>
  <c r="Q40" i="210" s="1"/>
  <c r="O40" i="95"/>
  <c r="P39" i="95" s="1"/>
  <c r="P40" i="95" s="1"/>
  <c r="Q39" i="95" s="1"/>
  <c r="Q40" i="95" s="1"/>
  <c r="R39" i="95"/>
  <c r="R39" i="248"/>
  <c r="O40" i="248"/>
  <c r="P39" i="248" s="1"/>
  <c r="P40" i="248" s="1"/>
  <c r="Q39" i="248" s="1"/>
  <c r="Q40" i="248" s="1"/>
  <c r="R39" i="155"/>
  <c r="O40" i="155"/>
  <c r="P39" i="155" s="1"/>
  <c r="P40" i="155" s="1"/>
  <c r="Q39" i="155" s="1"/>
  <c r="Q40" i="155" s="1"/>
  <c r="R39" i="143"/>
  <c r="O40" i="143"/>
  <c r="P39" i="143" s="1"/>
  <c r="P40" i="143" s="1"/>
  <c r="Q39" i="143" s="1"/>
  <c r="Q40" i="143" s="1"/>
  <c r="R39" i="156"/>
  <c r="O40" i="156"/>
  <c r="P39" i="156" s="1"/>
  <c r="P40" i="156" s="1"/>
  <c r="Q39" i="156" s="1"/>
  <c r="Q40" i="156" s="1"/>
  <c r="R39" i="223"/>
  <c r="O40" i="223"/>
  <c r="P39" i="223" s="1"/>
  <c r="P40" i="223" s="1"/>
  <c r="Q39" i="223" s="1"/>
  <c r="Q40" i="223" s="1"/>
  <c r="R39" i="208"/>
  <c r="O40" i="208"/>
  <c r="P39" i="208" s="1"/>
  <c r="P40" i="208" s="1"/>
  <c r="Q39" i="208" s="1"/>
  <c r="Q40" i="208" s="1"/>
  <c r="R39" i="64"/>
  <c r="O40" i="64"/>
  <c r="P39" i="64" s="1"/>
  <c r="P40" i="64" s="1"/>
  <c r="Q39" i="64" s="1"/>
  <c r="Q40" i="64" s="1"/>
  <c r="R39" i="125"/>
  <c r="O40" i="125"/>
  <c r="P39" i="125" s="1"/>
  <c r="P40" i="125" s="1"/>
  <c r="Q39" i="125" s="1"/>
  <c r="Q40" i="125" s="1"/>
  <c r="R39" i="53"/>
  <c r="O40" i="53"/>
  <c r="P39" i="53" s="1"/>
  <c r="P40" i="53" s="1"/>
  <c r="Q39" i="53" s="1"/>
  <c r="Q40" i="53" s="1"/>
  <c r="R39" i="107"/>
  <c r="O40" i="107"/>
  <c r="P39" i="107" s="1"/>
  <c r="P40" i="107" s="1"/>
  <c r="Q39" i="107" s="1"/>
  <c r="Q40" i="107" s="1"/>
  <c r="R39" i="75"/>
  <c r="O40" i="75"/>
  <c r="P39" i="75" s="1"/>
  <c r="P40" i="75" s="1"/>
  <c r="Q39" i="75" s="1"/>
  <c r="Q40" i="75" s="1"/>
  <c r="O40" i="28"/>
  <c r="P39" i="28" s="1"/>
  <c r="P40" i="28" s="1"/>
  <c r="Q39" i="28" s="1"/>
  <c r="Q40" i="28" s="1"/>
  <c r="R39" i="28"/>
  <c r="R39" i="168"/>
  <c r="O40" i="168"/>
  <c r="P39" i="168" s="1"/>
  <c r="P40" i="168" s="1"/>
  <c r="Q39" i="168" s="1"/>
  <c r="Q40" i="168" s="1"/>
  <c r="O40" i="33"/>
  <c r="P39" i="33" s="1"/>
  <c r="P40" i="33" s="1"/>
  <c r="Q39" i="33" s="1"/>
  <c r="Q40" i="33" s="1"/>
  <c r="R39" i="33"/>
  <c r="R40" i="89"/>
  <c r="S39" i="89"/>
  <c r="R40" i="26"/>
  <c r="S39" i="26"/>
  <c r="R39" i="87"/>
  <c r="O40" i="87"/>
  <c r="P39" i="87" s="1"/>
  <c r="P40" i="87" s="1"/>
  <c r="Q39" i="87" s="1"/>
  <c r="Q40" i="87" s="1"/>
  <c r="R39" i="146"/>
  <c r="O40" i="146"/>
  <c r="P39" i="146" s="1"/>
  <c r="P40" i="146" s="1"/>
  <c r="Q39" i="146" s="1"/>
  <c r="Q40" i="146" s="1"/>
  <c r="R39" i="158"/>
  <c r="O40" i="158"/>
  <c r="P39" i="158" s="1"/>
  <c r="P40" i="158" s="1"/>
  <c r="Q39" i="158" s="1"/>
  <c r="Q40" i="158" s="1"/>
  <c r="O40" i="4"/>
  <c r="P39" i="4" s="1"/>
  <c r="P40" i="4" s="1"/>
  <c r="Q39" i="4" s="1"/>
  <c r="Q40" i="4" s="1"/>
  <c r="R39" i="4"/>
  <c r="S40" i="137"/>
  <c r="T39" i="137" s="1"/>
  <c r="T40" i="137" s="1"/>
  <c r="U39" i="137" s="1"/>
  <c r="U40" i="137" s="1"/>
  <c r="V40" i="137" s="1"/>
  <c r="W40" i="137" s="1"/>
  <c r="V39" i="137"/>
  <c r="R39" i="85"/>
  <c r="O40" i="85"/>
  <c r="P39" i="85" s="1"/>
  <c r="P40" i="85" s="1"/>
  <c r="Q39" i="85" s="1"/>
  <c r="Q40" i="85" s="1"/>
  <c r="R39" i="160"/>
  <c r="O40" i="160"/>
  <c r="P39" i="160" s="1"/>
  <c r="P40" i="160" s="1"/>
  <c r="Q39" i="160" s="1"/>
  <c r="Q40" i="160" s="1"/>
  <c r="R39" i="219"/>
  <c r="O40" i="219"/>
  <c r="P39" i="219" s="1"/>
  <c r="P40" i="219" s="1"/>
  <c r="Q39" i="219" s="1"/>
  <c r="Q40" i="219" s="1"/>
  <c r="R39" i="133"/>
  <c r="O40" i="133"/>
  <c r="P39" i="133" s="1"/>
  <c r="P40" i="133" s="1"/>
  <c r="Q39" i="133" s="1"/>
  <c r="Q40" i="133" s="1"/>
  <c r="R39" i="232"/>
  <c r="O40" i="232"/>
  <c r="P39" i="232" s="1"/>
  <c r="P40" i="232" s="1"/>
  <c r="Q39" i="232" s="1"/>
  <c r="Q40" i="232" s="1"/>
  <c r="R39" i="240"/>
  <c r="O40" i="240"/>
  <c r="P39" i="240" s="1"/>
  <c r="P40" i="240" s="1"/>
  <c r="Q39" i="240" s="1"/>
  <c r="Q40" i="240" s="1"/>
  <c r="R39" i="132"/>
  <c r="O40" i="132"/>
  <c r="P39" i="132" s="1"/>
  <c r="P40" i="132" s="1"/>
  <c r="Q39" i="132" s="1"/>
  <c r="Q40" i="132" s="1"/>
  <c r="R39" i="45"/>
  <c r="O40" i="45"/>
  <c r="P39" i="45" s="1"/>
  <c r="P40" i="45" s="1"/>
  <c r="Q39" i="45" s="1"/>
  <c r="Q40" i="45" s="1"/>
  <c r="R39" i="254"/>
  <c r="O40" i="254"/>
  <c r="P39" i="254" s="1"/>
  <c r="P40" i="254" s="1"/>
  <c r="Q39" i="254" s="1"/>
  <c r="Q40" i="254" s="1"/>
  <c r="O40" i="13"/>
  <c r="P39" i="13" s="1"/>
  <c r="P40" i="13" s="1"/>
  <c r="Q39" i="13" s="1"/>
  <c r="Q40" i="13" s="1"/>
  <c r="R39" i="13"/>
  <c r="R39" i="211"/>
  <c r="O40" i="211"/>
  <c r="P39" i="211" s="1"/>
  <c r="P40" i="211" s="1"/>
  <c r="Q39" i="211" s="1"/>
  <c r="Q40" i="211" s="1"/>
  <c r="O40" i="90"/>
  <c r="P39" i="90" s="1"/>
  <c r="P40" i="90" s="1"/>
  <c r="Q39" i="90" s="1"/>
  <c r="Q40" i="90" s="1"/>
  <c r="R39" i="90"/>
  <c r="R40" i="57"/>
  <c r="S39" i="57"/>
  <c r="O40" i="24"/>
  <c r="P39" i="24" s="1"/>
  <c r="P40" i="24" s="1"/>
  <c r="Q39" i="24" s="1"/>
  <c r="Q40" i="24" s="1"/>
  <c r="R39" i="24"/>
  <c r="O40" i="3"/>
  <c r="P39" i="3" s="1"/>
  <c r="P40" i="3" s="1"/>
  <c r="Q39" i="3" s="1"/>
  <c r="Q40" i="3" s="1"/>
  <c r="R39" i="3"/>
  <c r="R40" i="38"/>
  <c r="S39" i="38"/>
  <c r="S40" i="247"/>
  <c r="T39" i="247" s="1"/>
  <c r="T40" i="247" s="1"/>
  <c r="U39" i="247" s="1"/>
  <c r="U40" i="247" s="1"/>
  <c r="V40" i="247" s="1"/>
  <c r="W40" i="247" s="1"/>
  <c r="V39" i="247"/>
  <c r="R39" i="228"/>
  <c r="O40" i="228"/>
  <c r="P39" i="228" s="1"/>
  <c r="P40" i="228" s="1"/>
  <c r="Q39" i="228" s="1"/>
  <c r="Q40" i="228" s="1"/>
  <c r="R39" i="184"/>
  <c r="O40" i="184"/>
  <c r="P39" i="184" s="1"/>
  <c r="P40" i="184" s="1"/>
  <c r="Q39" i="184" s="1"/>
  <c r="Q40" i="184" s="1"/>
  <c r="R39" i="178"/>
  <c r="O40" i="178"/>
  <c r="P39" i="178" s="1"/>
  <c r="P40" i="178" s="1"/>
  <c r="Q39" i="178" s="1"/>
  <c r="Q40" i="178" s="1"/>
  <c r="R39" i="138"/>
  <c r="O40" i="138"/>
  <c r="P39" i="138" s="1"/>
  <c r="P40" i="138" s="1"/>
  <c r="Q39" i="138" s="1"/>
  <c r="Q40" i="138" s="1"/>
  <c r="R39" i="171"/>
  <c r="O40" i="171"/>
  <c r="P39" i="171" s="1"/>
  <c r="P40" i="171" s="1"/>
  <c r="Q39" i="171" s="1"/>
  <c r="Q40" i="171" s="1"/>
  <c r="R39" i="151"/>
  <c r="O40" i="151"/>
  <c r="P39" i="151" s="1"/>
  <c r="P40" i="151" s="1"/>
  <c r="Q39" i="151" s="1"/>
  <c r="Q40" i="151" s="1"/>
  <c r="R39" i="194"/>
  <c r="O40" i="194"/>
  <c r="P39" i="194" s="1"/>
  <c r="P40" i="194" s="1"/>
  <c r="Q39" i="194" s="1"/>
  <c r="Q40" i="194" s="1"/>
  <c r="R39" i="54"/>
  <c r="O40" i="54"/>
  <c r="P39" i="54" s="1"/>
  <c r="P40" i="54" s="1"/>
  <c r="Q39" i="54" s="1"/>
  <c r="Q40" i="54" s="1"/>
  <c r="O40" i="27"/>
  <c r="P39" i="27" s="1"/>
  <c r="P40" i="27" s="1"/>
  <c r="Q39" i="27" s="1"/>
  <c r="Q40" i="27" s="1"/>
  <c r="R39" i="27"/>
  <c r="R39" i="209"/>
  <c r="O40" i="209"/>
  <c r="P39" i="209" s="1"/>
  <c r="P40" i="209" s="1"/>
  <c r="Q39" i="209" s="1"/>
  <c r="Q40" i="209" s="1"/>
  <c r="O40" i="6"/>
  <c r="P39" i="6" s="1"/>
  <c r="P40" i="6" s="1"/>
  <c r="Q39" i="6" s="1"/>
  <c r="Q40" i="6" s="1"/>
  <c r="R39" i="6"/>
  <c r="R40" i="216"/>
  <c r="S39" i="216"/>
  <c r="R40" i="255"/>
  <c r="S39" i="255"/>
  <c r="R39" i="79"/>
  <c r="O40" i="79"/>
  <c r="P39" i="79" s="1"/>
  <c r="P40" i="79" s="1"/>
  <c r="Q39" i="79" s="1"/>
  <c r="Q40" i="79" s="1"/>
  <c r="R39" i="72"/>
  <c r="O40" i="72"/>
  <c r="P39" i="72" s="1"/>
  <c r="P40" i="72" s="1"/>
  <c r="Q39" i="72" s="1"/>
  <c r="Q40" i="72" s="1"/>
  <c r="R39" i="136"/>
  <c r="O40" i="136"/>
  <c r="P39" i="136" s="1"/>
  <c r="P40" i="136" s="1"/>
  <c r="Q39" i="136" s="1"/>
  <c r="Q40" i="136" s="1"/>
  <c r="R39" i="233"/>
  <c r="O40" i="233"/>
  <c r="P39" i="233" s="1"/>
  <c r="P40" i="233" s="1"/>
  <c r="Q39" i="233" s="1"/>
  <c r="Q40" i="233" s="1"/>
  <c r="R39" i="180"/>
  <c r="O40" i="180"/>
  <c r="P39" i="180" s="1"/>
  <c r="P40" i="180" s="1"/>
  <c r="Q39" i="180" s="1"/>
  <c r="Q40" i="180" s="1"/>
  <c r="R39" i="199"/>
  <c r="O40" i="199"/>
  <c r="P39" i="199" s="1"/>
  <c r="P40" i="199" s="1"/>
  <c r="Q39" i="199" s="1"/>
  <c r="Q40" i="199" s="1"/>
  <c r="R39" i="175"/>
  <c r="O40" i="175"/>
  <c r="P39" i="175" s="1"/>
  <c r="P40" i="175" s="1"/>
  <c r="Q39" i="175" s="1"/>
  <c r="Q40" i="175" s="1"/>
  <c r="R39" i="59"/>
  <c r="O40" i="59"/>
  <c r="P39" i="59" s="1"/>
  <c r="P40" i="59" s="1"/>
  <c r="Q39" i="59" s="1"/>
  <c r="Q40" i="59" s="1"/>
  <c r="R39" i="30"/>
  <c r="O40" i="30"/>
  <c r="P39" i="30" s="1"/>
  <c r="P40" i="30" s="1"/>
  <c r="Q39" i="30" s="1"/>
  <c r="Q40" i="30" s="1"/>
  <c r="R40" i="105"/>
  <c r="S39" i="105"/>
  <c r="R40" i="49"/>
  <c r="S39" i="49"/>
  <c r="R39" i="126"/>
  <c r="O40" i="126"/>
  <c r="P39" i="126" s="1"/>
  <c r="P40" i="126" s="1"/>
  <c r="Q39" i="126" s="1"/>
  <c r="Q40" i="126" s="1"/>
  <c r="R39" i="47"/>
  <c r="O40" i="47"/>
  <c r="P39" i="47" s="1"/>
  <c r="P40" i="47" s="1"/>
  <c r="Q39" i="47" s="1"/>
  <c r="Q40" i="47" s="1"/>
  <c r="O40" i="92"/>
  <c r="P39" i="92" s="1"/>
  <c r="P40" i="92" s="1"/>
  <c r="Q39" i="92" s="1"/>
  <c r="Q40" i="92" s="1"/>
  <c r="R39" i="92"/>
  <c r="O40" i="20"/>
  <c r="P39" i="20" s="1"/>
  <c r="P40" i="20" s="1"/>
  <c r="Q39" i="20" s="1"/>
  <c r="Q40" i="20" s="1"/>
  <c r="R39" i="20"/>
  <c r="R39" i="249"/>
  <c r="O40" i="249"/>
  <c r="P39" i="249" s="1"/>
  <c r="P40" i="249" s="1"/>
  <c r="Q39" i="249" s="1"/>
  <c r="Q40" i="249" s="1"/>
  <c r="R39" i="150"/>
  <c r="O40" i="150"/>
  <c r="P39" i="150" s="1"/>
  <c r="P40" i="150" s="1"/>
  <c r="Q39" i="150" s="1"/>
  <c r="Q40" i="150" s="1"/>
  <c r="R39" i="187"/>
  <c r="O40" i="187"/>
  <c r="P39" i="187" s="1"/>
  <c r="P40" i="187" s="1"/>
  <c r="Q39" i="187" s="1"/>
  <c r="Q40" i="187" s="1"/>
  <c r="R39" i="226"/>
  <c r="O40" i="226"/>
  <c r="P39" i="226" s="1"/>
  <c r="P40" i="226" s="1"/>
  <c r="Q39" i="226" s="1"/>
  <c r="Q40" i="226" s="1"/>
  <c r="R39" i="220"/>
  <c r="O40" i="220"/>
  <c r="P39" i="220" s="1"/>
  <c r="P40" i="220" s="1"/>
  <c r="Q39" i="220" s="1"/>
  <c r="Q40" i="220" s="1"/>
  <c r="R39" i="217"/>
  <c r="O40" i="217"/>
  <c r="P39" i="217" s="1"/>
  <c r="P40" i="217" s="1"/>
  <c r="Q39" i="217" s="1"/>
  <c r="Q40" i="217" s="1"/>
  <c r="R40" i="78"/>
  <c r="S39" i="78"/>
  <c r="R39" i="250"/>
  <c r="O40" i="250"/>
  <c r="P39" i="250" s="1"/>
  <c r="P40" i="250" s="1"/>
  <c r="Q39" i="250" s="1"/>
  <c r="Q40" i="250" s="1"/>
  <c r="R39" i="118"/>
  <c r="O40" i="118"/>
  <c r="P39" i="118" s="1"/>
  <c r="P40" i="118" s="1"/>
  <c r="Q39" i="118" s="1"/>
  <c r="Q40" i="118" s="1"/>
  <c r="R39" i="62"/>
  <c r="O40" i="62"/>
  <c r="P39" i="62" s="1"/>
  <c r="P40" i="62" s="1"/>
  <c r="Q39" i="62" s="1"/>
  <c r="Q40" i="62" s="1"/>
  <c r="R40" i="35"/>
  <c r="S39" i="35"/>
  <c r="R39" i="36"/>
  <c r="O40" i="36"/>
  <c r="P39" i="36" s="1"/>
  <c r="P40" i="36" s="1"/>
  <c r="Q39" i="36" s="1"/>
  <c r="Q40" i="36" s="1"/>
  <c r="O40" i="5"/>
  <c r="P39" i="5" s="1"/>
  <c r="P40" i="5" s="1"/>
  <c r="Q39" i="5" s="1"/>
  <c r="Q40" i="5" s="1"/>
  <c r="R39" i="5"/>
  <c r="R39" i="102"/>
  <c r="O40" i="102"/>
  <c r="P39" i="102" s="1"/>
  <c r="P40" i="102" s="1"/>
  <c r="Q39" i="102" s="1"/>
  <c r="Q40" i="102" s="1"/>
  <c r="R39" i="188"/>
  <c r="O40" i="188"/>
  <c r="P39" i="188" s="1"/>
  <c r="P40" i="188" s="1"/>
  <c r="Q39" i="188" s="1"/>
  <c r="Q40" i="188" s="1"/>
  <c r="R39" i="1"/>
  <c r="O40" i="1"/>
  <c r="P39" i="1" s="1"/>
  <c r="P40" i="1" s="1"/>
  <c r="Q39" i="1" s="1"/>
  <c r="Q40" i="1" s="1"/>
  <c r="R40" i="7"/>
  <c r="S39" i="7"/>
  <c r="R39" i="181"/>
  <c r="O40" i="181"/>
  <c r="P39" i="181" s="1"/>
  <c r="P40" i="181" s="1"/>
  <c r="Q39" i="181" s="1"/>
  <c r="Q40" i="181" s="1"/>
  <c r="S40" i="169"/>
  <c r="T39" i="169" s="1"/>
  <c r="T40" i="169" s="1"/>
  <c r="U39" i="169" s="1"/>
  <c r="U40" i="169" s="1"/>
  <c r="V40" i="169" s="1"/>
  <c r="W40" i="169" s="1"/>
  <c r="V39" i="169"/>
  <c r="R39" i="242"/>
  <c r="O40" i="242"/>
  <c r="P39" i="242" s="1"/>
  <c r="P40" i="242" s="1"/>
  <c r="Q39" i="242" s="1"/>
  <c r="Q40" i="242" s="1"/>
  <c r="R39" i="241"/>
  <c r="O40" i="241"/>
  <c r="P39" i="241" s="1"/>
  <c r="P40" i="241" s="1"/>
  <c r="Q39" i="241" s="1"/>
  <c r="Q40" i="241" s="1"/>
  <c r="R39" i="167"/>
  <c r="O40" i="167"/>
  <c r="P39" i="167" s="1"/>
  <c r="P40" i="167" s="1"/>
  <c r="Q39" i="167" s="1"/>
  <c r="Q40" i="167" s="1"/>
  <c r="R39" i="227"/>
  <c r="O40" i="227"/>
  <c r="P39" i="227" s="1"/>
  <c r="P40" i="227" s="1"/>
  <c r="Q39" i="227" s="1"/>
  <c r="Q40" i="227" s="1"/>
  <c r="R39" i="174"/>
  <c r="O40" i="174"/>
  <c r="P39" i="174" s="1"/>
  <c r="P40" i="174" s="1"/>
  <c r="Q39" i="174" s="1"/>
  <c r="Q40" i="174" s="1"/>
  <c r="R39" i="141"/>
  <c r="O40" i="141"/>
  <c r="P39" i="141" s="1"/>
  <c r="P40" i="141" s="1"/>
  <c r="Q39" i="141" s="1"/>
  <c r="Q40" i="141" s="1"/>
  <c r="R39" i="109"/>
  <c r="O40" i="109"/>
  <c r="P39" i="109" s="1"/>
  <c r="P40" i="109" s="1"/>
  <c r="Q39" i="109" s="1"/>
  <c r="Q40" i="109" s="1"/>
  <c r="R39" i="60"/>
  <c r="O40" i="60"/>
  <c r="P39" i="60" s="1"/>
  <c r="P40" i="60" s="1"/>
  <c r="Q39" i="60" s="1"/>
  <c r="Q40" i="60" s="1"/>
  <c r="R40" i="215"/>
  <c r="S39" i="215"/>
  <c r="R39" i="104"/>
  <c r="O40" i="104"/>
  <c r="P39" i="104" s="1"/>
  <c r="P40" i="104" s="1"/>
  <c r="Q39" i="104" s="1"/>
  <c r="Q40" i="104" s="1"/>
  <c r="R39" i="67"/>
  <c r="O40" i="67"/>
  <c r="P39" i="67" s="1"/>
  <c r="P40" i="67" s="1"/>
  <c r="Q39" i="67" s="1"/>
  <c r="Q40" i="67" s="1"/>
  <c r="R39" i="46"/>
  <c r="O40" i="46"/>
  <c r="P39" i="46" s="1"/>
  <c r="P40" i="46" s="1"/>
  <c r="Q39" i="46" s="1"/>
  <c r="Q40" i="46" s="1"/>
  <c r="R39" i="58"/>
  <c r="O40" i="58"/>
  <c r="P39" i="58" s="1"/>
  <c r="P40" i="58" s="1"/>
  <c r="Q39" i="58" s="1"/>
  <c r="Q40" i="58" s="1"/>
  <c r="R39" i="40"/>
  <c r="O40" i="40"/>
  <c r="P39" i="40" s="1"/>
  <c r="P40" i="40" s="1"/>
  <c r="Q39" i="40" s="1"/>
  <c r="Q40" i="40" s="1"/>
  <c r="R39" i="51"/>
  <c r="O40" i="51"/>
  <c r="P39" i="51" s="1"/>
  <c r="P40" i="51" s="1"/>
  <c r="Q39" i="51" s="1"/>
  <c r="Q40" i="51" s="1"/>
  <c r="O40" i="96"/>
  <c r="P39" i="96" s="1"/>
  <c r="P40" i="96" s="1"/>
  <c r="Q39" i="96" s="1"/>
  <c r="Q40" i="96" s="1"/>
  <c r="R39" i="96"/>
  <c r="R40" i="52"/>
  <c r="S39" i="52"/>
  <c r="R39" i="186"/>
  <c r="O40" i="186"/>
  <c r="P39" i="186" s="1"/>
  <c r="P40" i="186" s="1"/>
  <c r="Q39" i="186" s="1"/>
  <c r="Q40" i="186" s="1"/>
  <c r="R39" i="244"/>
  <c r="O40" i="244"/>
  <c r="P39" i="244" s="1"/>
  <c r="P40" i="244" s="1"/>
  <c r="Q39" i="244" s="1"/>
  <c r="Q40" i="244" s="1"/>
  <c r="R39" i="195"/>
  <c r="O40" i="195"/>
  <c r="P39" i="195" s="1"/>
  <c r="P40" i="195" s="1"/>
  <c r="Q39" i="195" s="1"/>
  <c r="Q40" i="195" s="1"/>
  <c r="R39" i="170"/>
  <c r="O40" i="170"/>
  <c r="P39" i="170" s="1"/>
  <c r="P40" i="170" s="1"/>
  <c r="Q39" i="170" s="1"/>
  <c r="Q40" i="170" s="1"/>
  <c r="R39" i="163"/>
  <c r="O40" i="163"/>
  <c r="P39" i="163" s="1"/>
  <c r="P40" i="163" s="1"/>
  <c r="Q39" i="163" s="1"/>
  <c r="Q40" i="163" s="1"/>
  <c r="R39" i="176"/>
  <c r="O40" i="176"/>
  <c r="P39" i="176" s="1"/>
  <c r="P40" i="176" s="1"/>
  <c r="Q39" i="176" s="1"/>
  <c r="Q40" i="176" s="1"/>
  <c r="O40" i="37"/>
  <c r="P39" i="37" s="1"/>
  <c r="P40" i="37" s="1"/>
  <c r="Q39" i="37" s="1"/>
  <c r="Q40" i="37" s="1"/>
  <c r="R39" i="37"/>
  <c r="R39" i="74"/>
  <c r="O40" i="74"/>
  <c r="P39" i="74" s="1"/>
  <c r="P40" i="74" s="1"/>
  <c r="Q39" i="74" s="1"/>
  <c r="Q40" i="74" s="1"/>
  <c r="R39" i="213"/>
  <c r="O40" i="213"/>
  <c r="P39" i="213" s="1"/>
  <c r="P40" i="213" s="1"/>
  <c r="Q39" i="213" s="1"/>
  <c r="Q40" i="213" s="1"/>
  <c r="O40" i="91"/>
  <c r="P39" i="91" s="1"/>
  <c r="P40" i="91" s="1"/>
  <c r="Q39" i="91" s="1"/>
  <c r="Q40" i="91" s="1"/>
  <c r="R39" i="91"/>
  <c r="R40" i="119"/>
  <c r="S39" i="119"/>
  <c r="R39" i="66"/>
  <c r="O40" i="66"/>
  <c r="P39" i="66" s="1"/>
  <c r="P40" i="66" s="1"/>
  <c r="Q39" i="66" s="1"/>
  <c r="Q40" i="66" s="1"/>
  <c r="O40" i="98"/>
  <c r="P39" i="98" s="1"/>
  <c r="P40" i="98" s="1"/>
  <c r="Q39" i="98" s="1"/>
  <c r="Q40" i="98" s="1"/>
  <c r="R39" i="98"/>
  <c r="S40" i="239"/>
  <c r="T39" i="239" s="1"/>
  <c r="T40" i="239" s="1"/>
  <c r="U39" i="239" s="1"/>
  <c r="U40" i="239" s="1"/>
  <c r="V40" i="239" s="1"/>
  <c r="W40" i="239" s="1"/>
  <c r="V39" i="239"/>
  <c r="R40" i="65"/>
  <c r="S39" i="65"/>
  <c r="R40" i="192"/>
  <c r="S39" i="192"/>
  <c r="R39" i="202"/>
  <c r="O40" i="202"/>
  <c r="P39" i="202" s="1"/>
  <c r="P40" i="202" s="1"/>
  <c r="Q39" i="202" s="1"/>
  <c r="Q40" i="202" s="1"/>
  <c r="R39" i="131"/>
  <c r="O40" i="131"/>
  <c r="P39" i="131" s="1"/>
  <c r="P40" i="131" s="1"/>
  <c r="Q39" i="131" s="1"/>
  <c r="Q40" i="131" s="1"/>
  <c r="R39" i="222"/>
  <c r="O40" i="222"/>
  <c r="P39" i="222" s="1"/>
  <c r="P40" i="222" s="1"/>
  <c r="Q39" i="222" s="1"/>
  <c r="Q40" i="222" s="1"/>
  <c r="R39" i="189"/>
  <c r="O40" i="189"/>
  <c r="P39" i="189" s="1"/>
  <c r="P40" i="189" s="1"/>
  <c r="Q39" i="189" s="1"/>
  <c r="Q40" i="189" s="1"/>
  <c r="R39" i="200"/>
  <c r="O40" i="200"/>
  <c r="P39" i="200" s="1"/>
  <c r="P40" i="200" s="1"/>
  <c r="Q39" i="200" s="1"/>
  <c r="Q40" i="200" s="1"/>
  <c r="R39" i="111"/>
  <c r="O40" i="111"/>
  <c r="P39" i="111" s="1"/>
  <c r="P40" i="111" s="1"/>
  <c r="Q39" i="111" s="1"/>
  <c r="Q40" i="111" s="1"/>
  <c r="R39" i="256"/>
  <c r="O40" i="256"/>
  <c r="P39" i="256" s="1"/>
  <c r="P40" i="256" s="1"/>
  <c r="Q39" i="256" s="1"/>
  <c r="Q40" i="256" s="1"/>
  <c r="O40" i="19"/>
  <c r="P39" i="19" s="1"/>
  <c r="P40" i="19" s="1"/>
  <c r="Q39" i="19" s="1"/>
  <c r="Q40" i="19" s="1"/>
  <c r="R39" i="19"/>
  <c r="R39" i="214"/>
  <c r="O40" i="214"/>
  <c r="P39" i="214" s="1"/>
  <c r="P40" i="214" s="1"/>
  <c r="Q39" i="214" s="1"/>
  <c r="Q40" i="214" s="1"/>
  <c r="R39" i="55"/>
  <c r="O40" i="55"/>
  <c r="P39" i="55" s="1"/>
  <c r="P40" i="55" s="1"/>
  <c r="Q39" i="55" s="1"/>
  <c r="Q40" i="55" s="1"/>
  <c r="R39" i="252"/>
  <c r="O40" i="252"/>
  <c r="P39" i="252" s="1"/>
  <c r="P40" i="252" s="1"/>
  <c r="Q39" i="252" s="1"/>
  <c r="Q40" i="252" s="1"/>
  <c r="O40" i="10"/>
  <c r="P39" i="10" s="1"/>
  <c r="P40" i="10" s="1"/>
  <c r="Q39" i="10" s="1"/>
  <c r="Q40" i="10" s="1"/>
  <c r="R39" i="10"/>
  <c r="R39" i="70"/>
  <c r="O40" i="70"/>
  <c r="P39" i="70" s="1"/>
  <c r="P40" i="70" s="1"/>
  <c r="Q39" i="70" s="1"/>
  <c r="Q40" i="70" s="1"/>
  <c r="R40" i="32"/>
  <c r="S39" i="32"/>
  <c r="S40" i="185"/>
  <c r="T39" i="185" s="1"/>
  <c r="T40" i="185" s="1"/>
  <c r="U39" i="185" s="1"/>
  <c r="U40" i="185" s="1"/>
  <c r="V40" i="185" s="1"/>
  <c r="W40" i="185" s="1"/>
  <c r="V39" i="185"/>
  <c r="R39" i="135"/>
  <c r="O40" i="135"/>
  <c r="P39" i="135" s="1"/>
  <c r="P40" i="135" s="1"/>
  <c r="Q39" i="135" s="1"/>
  <c r="Q40" i="135" s="1"/>
  <c r="R39" i="173"/>
  <c r="O40" i="173"/>
  <c r="P39" i="173" s="1"/>
  <c r="P40" i="173" s="1"/>
  <c r="Q39" i="173" s="1"/>
  <c r="Q40" i="173" s="1"/>
  <c r="R39" i="159"/>
  <c r="O40" i="159"/>
  <c r="P39" i="159" s="1"/>
  <c r="P40" i="159" s="1"/>
  <c r="Q39" i="159" s="1"/>
  <c r="Q40" i="159" s="1"/>
  <c r="R39" i="149"/>
  <c r="O40" i="149"/>
  <c r="P39" i="149" s="1"/>
  <c r="P40" i="149" s="1"/>
  <c r="Q39" i="149" s="1"/>
  <c r="Q40" i="149" s="1"/>
  <c r="O40" i="14"/>
  <c r="P39" i="14" s="1"/>
  <c r="P40" i="14" s="1"/>
  <c r="Q39" i="14" s="1"/>
  <c r="Q40" i="14" s="1"/>
  <c r="R39" i="14"/>
  <c r="R39" i="203"/>
  <c r="O40" i="203"/>
  <c r="P39" i="203" s="1"/>
  <c r="P40" i="203" s="1"/>
  <c r="Q39" i="203" s="1"/>
  <c r="Q40" i="203" s="1"/>
  <c r="R39" i="61"/>
  <c r="O40" i="61"/>
  <c r="P39" i="61" s="1"/>
  <c r="P40" i="61" s="1"/>
  <c r="Q39" i="61" s="1"/>
  <c r="Q40" i="61" s="1"/>
  <c r="R39" i="56"/>
  <c r="O40" i="56"/>
  <c r="P39" i="56" s="1"/>
  <c r="P40" i="56" s="1"/>
  <c r="Q39" i="56" s="1"/>
  <c r="Q40" i="56" s="1"/>
  <c r="O40" i="16"/>
  <c r="P39" i="16" s="1"/>
  <c r="P40" i="16" s="1"/>
  <c r="Q39" i="16" s="1"/>
  <c r="Q40" i="16" s="1"/>
  <c r="R39" i="16"/>
  <c r="R40" i="73"/>
  <c r="S39" i="73"/>
  <c r="O40" i="8"/>
  <c r="P39" i="8" s="1"/>
  <c r="P40" i="8" s="1"/>
  <c r="Q39" i="8" s="1"/>
  <c r="Q40" i="8" s="1"/>
  <c r="R39" i="8"/>
  <c r="R39" i="258"/>
  <c r="O40" i="258"/>
  <c r="P39" i="258" s="1"/>
  <c r="P40" i="258" s="1"/>
  <c r="Q39" i="258" s="1"/>
  <c r="Q40" i="258" s="1"/>
  <c r="O40" i="12"/>
  <c r="P39" i="12" s="1"/>
  <c r="P40" i="12" s="1"/>
  <c r="Q39" i="12" s="1"/>
  <c r="Q40" i="12" s="1"/>
  <c r="R39" i="12"/>
  <c r="R39" i="83"/>
  <c r="O40" i="83"/>
  <c r="P39" i="83" s="1"/>
  <c r="P40" i="83" s="1"/>
  <c r="Q39" i="83" s="1"/>
  <c r="Q40" i="83" s="1"/>
  <c r="R39" i="48"/>
  <c r="O40" i="48"/>
  <c r="P39" i="48" s="1"/>
  <c r="P40" i="48" s="1"/>
  <c r="Q39" i="48" s="1"/>
  <c r="Q40" i="48" s="1"/>
  <c r="R39" i="246"/>
  <c r="O40" i="246"/>
  <c r="P39" i="246" s="1"/>
  <c r="P40" i="246" s="1"/>
  <c r="Q39" i="246" s="1"/>
  <c r="Q40" i="246" s="1"/>
  <c r="R40" i="93"/>
  <c r="S39" i="93"/>
  <c r="R39" i="204" l="1"/>
  <c r="O40" i="204"/>
  <c r="P39" i="204" s="1"/>
  <c r="P40" i="204" s="1"/>
  <c r="Q39" i="204" s="1"/>
  <c r="Q40" i="204" s="1"/>
  <c r="R39" i="253"/>
  <c r="O40" i="253"/>
  <c r="P39" i="253" s="1"/>
  <c r="P40" i="253" s="1"/>
  <c r="Q39" i="253" s="1"/>
  <c r="Q40" i="253" s="1"/>
  <c r="R39" i="193"/>
  <c r="O40" i="193"/>
  <c r="P39" i="193" s="1"/>
  <c r="P40" i="193" s="1"/>
  <c r="Q39" i="193" s="1"/>
  <c r="Q40" i="193" s="1"/>
  <c r="R39" i="99"/>
  <c r="O40" i="99"/>
  <c r="P39" i="99" s="1"/>
  <c r="P40" i="99" s="1"/>
  <c r="Q39" i="99" s="1"/>
  <c r="Q40" i="99" s="1"/>
  <c r="O40" i="110"/>
  <c r="P39" i="110" s="1"/>
  <c r="P40" i="110" s="1"/>
  <c r="Q39" i="110" s="1"/>
  <c r="Q40" i="110" s="1"/>
  <c r="R39" i="110"/>
  <c r="R39" i="177"/>
  <c r="O40" i="177"/>
  <c r="P39" i="177" s="1"/>
  <c r="P40" i="177" s="1"/>
  <c r="Q39" i="177" s="1"/>
  <c r="Q40" i="177" s="1"/>
  <c r="O40" i="161"/>
  <c r="P39" i="161" s="1"/>
  <c r="P40" i="161" s="1"/>
  <c r="Q39" i="161" s="1"/>
  <c r="Q40" i="161" s="1"/>
  <c r="R39" i="161"/>
  <c r="R40" i="231"/>
  <c r="S39" i="231"/>
  <c r="R40" i="245"/>
  <c r="S39" i="245"/>
  <c r="R40" i="237"/>
  <c r="S39" i="237"/>
  <c r="R40" i="229"/>
  <c r="S39" i="229"/>
  <c r="R40" i="221"/>
  <c r="S39" i="221"/>
  <c r="R40" i="159"/>
  <c r="S39" i="159"/>
  <c r="V39" i="32"/>
  <c r="S40" i="32"/>
  <c r="T39" i="32" s="1"/>
  <c r="T40" i="32" s="1"/>
  <c r="U39" i="32" s="1"/>
  <c r="U40" i="32" s="1"/>
  <c r="V40" i="32" s="1"/>
  <c r="W40" i="32" s="1"/>
  <c r="R40" i="111"/>
  <c r="S39" i="111"/>
  <c r="R40" i="131"/>
  <c r="S39" i="131"/>
  <c r="R40" i="195"/>
  <c r="S39" i="195"/>
  <c r="R40" i="46"/>
  <c r="S39" i="46"/>
  <c r="R40" i="174"/>
  <c r="S39" i="174"/>
  <c r="R40" i="242"/>
  <c r="S39" i="242"/>
  <c r="R40" i="1"/>
  <c r="S39" i="1"/>
  <c r="R40" i="62"/>
  <c r="S39" i="62"/>
  <c r="R40" i="217"/>
  <c r="S39" i="217"/>
  <c r="R40" i="150"/>
  <c r="S39" i="150"/>
  <c r="R40" i="47"/>
  <c r="S39" i="47"/>
  <c r="R40" i="30"/>
  <c r="S39" i="30"/>
  <c r="R40" i="199"/>
  <c r="S39" i="199"/>
  <c r="R40" i="72"/>
  <c r="S39" i="72"/>
  <c r="R40" i="138"/>
  <c r="S39" i="138"/>
  <c r="V39" i="57"/>
  <c r="S40" i="57"/>
  <c r="T39" i="57" s="1"/>
  <c r="T40" i="57" s="1"/>
  <c r="U39" i="57" s="1"/>
  <c r="U40" i="57" s="1"/>
  <c r="V40" i="57" s="1"/>
  <c r="W40" i="57" s="1"/>
  <c r="R40" i="254"/>
  <c r="S39" i="254"/>
  <c r="R40" i="232"/>
  <c r="S39" i="232"/>
  <c r="R40" i="85"/>
  <c r="S39" i="85"/>
  <c r="R40" i="146"/>
  <c r="S39" i="146"/>
  <c r="R40" i="64"/>
  <c r="S39" i="64"/>
  <c r="R40" i="156"/>
  <c r="S39" i="156"/>
  <c r="R40" i="130"/>
  <c r="S39" i="130"/>
  <c r="V39" i="115"/>
  <c r="S40" i="115"/>
  <c r="T39" i="115" s="1"/>
  <c r="T40" i="115" s="1"/>
  <c r="U39" i="115" s="1"/>
  <c r="U40" i="115" s="1"/>
  <c r="V40" i="115" s="1"/>
  <c r="W40" i="115" s="1"/>
  <c r="R40" i="238"/>
  <c r="S39" i="238"/>
  <c r="R40" i="152"/>
  <c r="S39" i="152"/>
  <c r="R40" i="148"/>
  <c r="S39" i="148"/>
  <c r="V39" i="41"/>
  <c r="S40" i="41"/>
  <c r="T39" i="41" s="1"/>
  <c r="T40" i="41" s="1"/>
  <c r="U39" i="41" s="1"/>
  <c r="U40" i="41" s="1"/>
  <c r="V40" i="41" s="1"/>
  <c r="W40" i="41" s="1"/>
  <c r="R40" i="257"/>
  <c r="S39" i="257"/>
  <c r="R40" i="84"/>
  <c r="S39" i="84"/>
  <c r="R40" i="147"/>
  <c r="S39" i="147"/>
  <c r="R40" i="162"/>
  <c r="S39" i="162"/>
  <c r="R40" i="106"/>
  <c r="S39" i="106"/>
  <c r="R40" i="139"/>
  <c r="S39" i="139"/>
  <c r="V39" i="81"/>
  <c r="S40" i="81"/>
  <c r="T39" i="81" s="1"/>
  <c r="T40" i="81" s="1"/>
  <c r="U39" i="81" s="1"/>
  <c r="U40" i="81" s="1"/>
  <c r="V40" i="81" s="1"/>
  <c r="W40" i="81" s="1"/>
  <c r="V39" i="108"/>
  <c r="S40" i="108"/>
  <c r="T39" i="108" s="1"/>
  <c r="T40" i="108" s="1"/>
  <c r="U39" i="108" s="1"/>
  <c r="U40" i="108" s="1"/>
  <c r="V40" i="108" s="1"/>
  <c r="W40" i="108" s="1"/>
  <c r="R40" i="243"/>
  <c r="S39" i="243"/>
  <c r="R40" i="80"/>
  <c r="S39" i="80"/>
  <c r="R40" i="134"/>
  <c r="S39" i="134"/>
  <c r="R40" i="48"/>
  <c r="S39" i="48"/>
  <c r="R40" i="61"/>
  <c r="S39" i="61"/>
  <c r="R40" i="55"/>
  <c r="S39" i="55"/>
  <c r="R40" i="8"/>
  <c r="S39" i="8"/>
  <c r="R40" i="91"/>
  <c r="S39" i="91"/>
  <c r="R40" i="37"/>
  <c r="S39" i="37"/>
  <c r="R40" i="96"/>
  <c r="S39" i="96"/>
  <c r="R40" i="6"/>
  <c r="S39" i="6"/>
  <c r="R40" i="33"/>
  <c r="S39" i="33"/>
  <c r="R40" i="95"/>
  <c r="S39" i="95"/>
  <c r="R40" i="9"/>
  <c r="S39" i="9"/>
  <c r="R40" i="17"/>
  <c r="S39" i="17"/>
  <c r="R40" i="25"/>
  <c r="S39" i="25"/>
  <c r="R40" i="18"/>
  <c r="S39" i="18"/>
  <c r="R40" i="22"/>
  <c r="S39" i="22"/>
  <c r="R40" i="203"/>
  <c r="S39" i="203"/>
  <c r="R40" i="51"/>
  <c r="S39" i="51"/>
  <c r="R40" i="36"/>
  <c r="S39" i="36"/>
  <c r="R40" i="126"/>
  <c r="S39" i="126"/>
  <c r="R40" i="180"/>
  <c r="S39" i="180"/>
  <c r="R40" i="79"/>
  <c r="S39" i="79"/>
  <c r="R40" i="209"/>
  <c r="S39" i="209"/>
  <c r="R40" i="194"/>
  <c r="S39" i="194"/>
  <c r="V39" i="38"/>
  <c r="S40" i="38"/>
  <c r="T39" i="38" s="1"/>
  <c r="T40" i="38" s="1"/>
  <c r="U39" i="38" s="1"/>
  <c r="U40" i="38" s="1"/>
  <c r="V40" i="38" s="1"/>
  <c r="W40" i="38" s="1"/>
  <c r="R40" i="45"/>
  <c r="S39" i="45"/>
  <c r="R40" i="133"/>
  <c r="S39" i="133"/>
  <c r="R40" i="87"/>
  <c r="S39" i="87"/>
  <c r="R40" i="168"/>
  <c r="S39" i="168"/>
  <c r="R40" i="107"/>
  <c r="S39" i="107"/>
  <c r="R40" i="208"/>
  <c r="S39" i="208"/>
  <c r="R40" i="143"/>
  <c r="S39" i="143"/>
  <c r="R40" i="210"/>
  <c r="S39" i="210"/>
  <c r="R40" i="88"/>
  <c r="S39" i="88"/>
  <c r="R40" i="230"/>
  <c r="S39" i="230"/>
  <c r="R40" i="69"/>
  <c r="S39" i="69"/>
  <c r="R40" i="157"/>
  <c r="S39" i="157"/>
  <c r="R40" i="190"/>
  <c r="S39" i="190"/>
  <c r="V39" i="23"/>
  <c r="S40" i="23"/>
  <c r="T39" i="23" s="1"/>
  <c r="T40" i="23" s="1"/>
  <c r="U39" i="23" s="1"/>
  <c r="U40" i="23" s="1"/>
  <c r="V40" i="23" s="1"/>
  <c r="W40" i="23" s="1"/>
  <c r="R40" i="128"/>
  <c r="S39" i="128"/>
  <c r="R40" i="124"/>
  <c r="S39" i="124"/>
  <c r="R40" i="144"/>
  <c r="S39" i="144"/>
  <c r="R40" i="103"/>
  <c r="S39" i="103"/>
  <c r="R40" i="206"/>
  <c r="S39" i="206"/>
  <c r="R40" i="116"/>
  <c r="S39" i="116"/>
  <c r="R40" i="218"/>
  <c r="S39" i="218"/>
  <c r="R40" i="50"/>
  <c r="S39" i="50"/>
  <c r="V39" i="100"/>
  <c r="S40" i="100"/>
  <c r="T39" i="100" s="1"/>
  <c r="T40" i="100" s="1"/>
  <c r="U39" i="100" s="1"/>
  <c r="U40" i="100" s="1"/>
  <c r="V40" i="100" s="1"/>
  <c r="W40" i="100" s="1"/>
  <c r="R40" i="140"/>
  <c r="S39" i="140"/>
  <c r="R40" i="191"/>
  <c r="S39" i="191"/>
  <c r="R40" i="117"/>
  <c r="S39" i="117"/>
  <c r="R40" i="122"/>
  <c r="S39" i="122"/>
  <c r="V39" i="113"/>
  <c r="S40" i="113"/>
  <c r="T39" i="113" s="1"/>
  <c r="T40" i="113" s="1"/>
  <c r="U39" i="113" s="1"/>
  <c r="U40" i="113" s="1"/>
  <c r="V40" i="113" s="1"/>
  <c r="W40" i="113" s="1"/>
  <c r="R40" i="165"/>
  <c r="S39" i="165"/>
  <c r="R40" i="83"/>
  <c r="S39" i="83"/>
  <c r="R40" i="214"/>
  <c r="S39" i="214"/>
  <c r="R40" i="244"/>
  <c r="S39" i="244"/>
  <c r="R40" i="67"/>
  <c r="S39" i="67"/>
  <c r="R40" i="227"/>
  <c r="S39" i="227"/>
  <c r="R40" i="249"/>
  <c r="S39" i="249"/>
  <c r="R40" i="178"/>
  <c r="S39" i="178"/>
  <c r="R40" i="98"/>
  <c r="S39" i="98"/>
  <c r="R40" i="90"/>
  <c r="S39" i="90"/>
  <c r="R40" i="2"/>
  <c r="S39" i="2"/>
  <c r="R40" i="21"/>
  <c r="S39" i="21"/>
  <c r="V39" i="73"/>
  <c r="S40" i="73"/>
  <c r="T39" i="73" s="1"/>
  <c r="T40" i="73" s="1"/>
  <c r="U39" i="73" s="1"/>
  <c r="U40" i="73" s="1"/>
  <c r="V40" i="73" s="1"/>
  <c r="W40" i="73" s="1"/>
  <c r="R40" i="200"/>
  <c r="S39" i="200"/>
  <c r="R40" i="60"/>
  <c r="S39" i="60"/>
  <c r="R40" i="66"/>
  <c r="S39" i="66"/>
  <c r="R40" i="163"/>
  <c r="S39" i="163"/>
  <c r="R40" i="40"/>
  <c r="S39" i="40"/>
  <c r="R40" i="104"/>
  <c r="S39" i="104"/>
  <c r="R40" i="109"/>
  <c r="S39" i="109"/>
  <c r="R40" i="167"/>
  <c r="S39" i="167"/>
  <c r="R40" i="181"/>
  <c r="S39" i="181"/>
  <c r="R40" i="102"/>
  <c r="S39" i="102"/>
  <c r="V39" i="35"/>
  <c r="S40" i="35"/>
  <c r="T39" i="35" s="1"/>
  <c r="T40" i="35" s="1"/>
  <c r="U39" i="35" s="1"/>
  <c r="U40" i="35" s="1"/>
  <c r="V40" i="35" s="1"/>
  <c r="W40" i="35" s="1"/>
  <c r="R40" i="250"/>
  <c r="S39" i="250"/>
  <c r="R40" i="226"/>
  <c r="S39" i="226"/>
  <c r="V39" i="49"/>
  <c r="S40" i="49"/>
  <c r="T39" i="49" s="1"/>
  <c r="T40" i="49" s="1"/>
  <c r="U39" i="49" s="1"/>
  <c r="U40" i="49" s="1"/>
  <c r="V40" i="49" s="1"/>
  <c r="W40" i="49" s="1"/>
  <c r="R40" i="59"/>
  <c r="S39" i="59"/>
  <c r="R40" i="233"/>
  <c r="S39" i="233"/>
  <c r="V39" i="255"/>
  <c r="S40" i="255"/>
  <c r="T39" i="255" s="1"/>
  <c r="T40" i="255" s="1"/>
  <c r="U39" i="255" s="1"/>
  <c r="U40" i="255" s="1"/>
  <c r="V40" i="255" s="1"/>
  <c r="W40" i="255" s="1"/>
  <c r="R40" i="151"/>
  <c r="S39" i="151"/>
  <c r="R40" i="184"/>
  <c r="S39" i="184"/>
  <c r="R40" i="211"/>
  <c r="S39" i="211"/>
  <c r="R40" i="132"/>
  <c r="S39" i="132"/>
  <c r="R40" i="219"/>
  <c r="S39" i="219"/>
  <c r="V39" i="26"/>
  <c r="S40" i="26"/>
  <c r="T39" i="26" s="1"/>
  <c r="T40" i="26" s="1"/>
  <c r="U39" i="26" s="1"/>
  <c r="U40" i="26" s="1"/>
  <c r="V40" i="26" s="1"/>
  <c r="W40" i="26" s="1"/>
  <c r="R40" i="53"/>
  <c r="S39" i="53"/>
  <c r="R40" i="155"/>
  <c r="S39" i="155"/>
  <c r="R40" i="120"/>
  <c r="S39" i="120"/>
  <c r="V39" i="127"/>
  <c r="S40" i="127"/>
  <c r="T39" i="127" s="1"/>
  <c r="T40" i="127" s="1"/>
  <c r="U39" i="127" s="1"/>
  <c r="U40" i="127" s="1"/>
  <c r="V40" i="127" s="1"/>
  <c r="W40" i="127" s="1"/>
  <c r="R40" i="154"/>
  <c r="S39" i="154"/>
  <c r="R40" i="71"/>
  <c r="S39" i="71"/>
  <c r="R40" i="196"/>
  <c r="S39" i="196"/>
  <c r="R40" i="121"/>
  <c r="S39" i="121"/>
  <c r="R40" i="234"/>
  <c r="S39" i="234"/>
  <c r="R40" i="182"/>
  <c r="S39" i="182"/>
  <c r="R40" i="63"/>
  <c r="S39" i="63"/>
  <c r="V39" i="97"/>
  <c r="S40" i="97"/>
  <c r="T39" i="97" s="1"/>
  <c r="T40" i="97" s="1"/>
  <c r="U39" i="97" s="1"/>
  <c r="U40" i="97" s="1"/>
  <c r="V40" i="97" s="1"/>
  <c r="W40" i="97" s="1"/>
  <c r="V39" i="207"/>
  <c r="S40" i="207"/>
  <c r="T39" i="207" s="1"/>
  <c r="T40" i="207" s="1"/>
  <c r="U39" i="207" s="1"/>
  <c r="U40" i="207" s="1"/>
  <c r="V40" i="207" s="1"/>
  <c r="W40" i="207" s="1"/>
  <c r="R40" i="76"/>
  <c r="S39" i="76"/>
  <c r="R40" i="142"/>
  <c r="S39" i="142"/>
  <c r="R40" i="129"/>
  <c r="S39" i="129"/>
  <c r="R40" i="101"/>
  <c r="S39" i="101"/>
  <c r="R40" i="86"/>
  <c r="S39" i="86"/>
  <c r="S40" i="197"/>
  <c r="T39" i="197" s="1"/>
  <c r="T40" i="197" s="1"/>
  <c r="U39" i="197" s="1"/>
  <c r="U40" i="197" s="1"/>
  <c r="V40" i="197" s="1"/>
  <c r="W40" i="197" s="1"/>
  <c r="V39" i="197"/>
  <c r="R40" i="112"/>
  <c r="S39" i="112"/>
  <c r="R40" i="77"/>
  <c r="S39" i="77"/>
  <c r="R40" i="198"/>
  <c r="S39" i="198"/>
  <c r="R40" i="43"/>
  <c r="S39" i="43"/>
  <c r="R40" i="205"/>
  <c r="S39" i="205"/>
  <c r="R40" i="164"/>
  <c r="S39" i="164"/>
  <c r="R40" i="172"/>
  <c r="S39" i="172"/>
  <c r="R40" i="173"/>
  <c r="S39" i="173"/>
  <c r="R40" i="213"/>
  <c r="S39" i="213"/>
  <c r="R40" i="118"/>
  <c r="S39" i="118"/>
  <c r="V39" i="93"/>
  <c r="S40" i="93"/>
  <c r="T39" i="93" s="1"/>
  <c r="T40" i="93" s="1"/>
  <c r="U39" i="93" s="1"/>
  <c r="U40" i="93" s="1"/>
  <c r="V40" i="93" s="1"/>
  <c r="W40" i="93" s="1"/>
  <c r="R40" i="189"/>
  <c r="S39" i="189"/>
  <c r="R40" i="74"/>
  <c r="S39" i="74"/>
  <c r="R40" i="186"/>
  <c r="S39" i="186"/>
  <c r="R40" i="12"/>
  <c r="S39" i="12"/>
  <c r="R40" i="16"/>
  <c r="S39" i="16"/>
  <c r="R40" i="14"/>
  <c r="S39" i="14"/>
  <c r="R40" i="10"/>
  <c r="S39" i="10"/>
  <c r="R40" i="19"/>
  <c r="S39" i="19"/>
  <c r="R40" i="20"/>
  <c r="S39" i="20"/>
  <c r="R40" i="27"/>
  <c r="S39" i="27"/>
  <c r="R40" i="3"/>
  <c r="S39" i="3"/>
  <c r="R40" i="4"/>
  <c r="S39" i="4"/>
  <c r="R40" i="28"/>
  <c r="S39" i="28"/>
  <c r="R40" i="70"/>
  <c r="S39" i="70"/>
  <c r="R40" i="176"/>
  <c r="S39" i="176"/>
  <c r="R40" i="220"/>
  <c r="S39" i="220"/>
  <c r="R40" i="56"/>
  <c r="S39" i="56"/>
  <c r="R40" i="252"/>
  <c r="S39" i="252"/>
  <c r="R40" i="222"/>
  <c r="S39" i="222"/>
  <c r="V39" i="65"/>
  <c r="S40" i="65"/>
  <c r="T39" i="65" s="1"/>
  <c r="T40" i="65" s="1"/>
  <c r="U39" i="65" s="1"/>
  <c r="U40" i="65" s="1"/>
  <c r="V40" i="65" s="1"/>
  <c r="W40" i="65" s="1"/>
  <c r="R40" i="170"/>
  <c r="S39" i="170"/>
  <c r="V39" i="52"/>
  <c r="S40" i="52"/>
  <c r="T39" i="52" s="1"/>
  <c r="T40" i="52" s="1"/>
  <c r="U39" i="52" s="1"/>
  <c r="U40" i="52" s="1"/>
  <c r="V40" i="52" s="1"/>
  <c r="W40" i="52" s="1"/>
  <c r="R40" i="58"/>
  <c r="S39" i="58"/>
  <c r="V39" i="215"/>
  <c r="S40" i="215"/>
  <c r="T39" i="215" s="1"/>
  <c r="T40" i="215" s="1"/>
  <c r="U39" i="215" s="1"/>
  <c r="U40" i="215" s="1"/>
  <c r="V40" i="215" s="1"/>
  <c r="W40" i="215" s="1"/>
  <c r="R40" i="141"/>
  <c r="S39" i="141"/>
  <c r="R40" i="241"/>
  <c r="S39" i="241"/>
  <c r="V39" i="7"/>
  <c r="S40" i="7"/>
  <c r="T39" i="7" s="1"/>
  <c r="T40" i="7" s="1"/>
  <c r="U39" i="7" s="1"/>
  <c r="U40" i="7" s="1"/>
  <c r="V40" i="7" s="1"/>
  <c r="W40" i="7" s="1"/>
  <c r="V39" i="78"/>
  <c r="S40" i="78"/>
  <c r="T39" i="78" s="1"/>
  <c r="T40" i="78" s="1"/>
  <c r="U39" i="78" s="1"/>
  <c r="U40" i="78" s="1"/>
  <c r="V40" i="78" s="1"/>
  <c r="W40" i="78" s="1"/>
  <c r="R40" i="187"/>
  <c r="S39" i="187"/>
  <c r="V39" i="105"/>
  <c r="S40" i="105"/>
  <c r="T39" i="105" s="1"/>
  <c r="T40" i="105" s="1"/>
  <c r="U39" i="105" s="1"/>
  <c r="U40" i="105" s="1"/>
  <c r="V40" i="105" s="1"/>
  <c r="W40" i="105" s="1"/>
  <c r="R40" i="175"/>
  <c r="S39" i="175"/>
  <c r="R40" i="136"/>
  <c r="S39" i="136"/>
  <c r="S40" i="216"/>
  <c r="T39" i="216" s="1"/>
  <c r="T40" i="216" s="1"/>
  <c r="U39" i="216" s="1"/>
  <c r="U40" i="216" s="1"/>
  <c r="V40" i="216" s="1"/>
  <c r="W40" i="216" s="1"/>
  <c r="V39" i="216"/>
  <c r="R40" i="54"/>
  <c r="S39" i="54"/>
  <c r="R40" i="171"/>
  <c r="S39" i="171"/>
  <c r="R40" i="228"/>
  <c r="S39" i="228"/>
  <c r="R40" i="240"/>
  <c r="S39" i="240"/>
  <c r="R40" i="160"/>
  <c r="S39" i="160"/>
  <c r="R40" i="158"/>
  <c r="S39" i="158"/>
  <c r="V39" i="89"/>
  <c r="S40" i="89"/>
  <c r="T39" i="89" s="1"/>
  <c r="T40" i="89" s="1"/>
  <c r="U39" i="89" s="1"/>
  <c r="U40" i="89" s="1"/>
  <c r="V40" i="89" s="1"/>
  <c r="W40" i="89" s="1"/>
  <c r="R40" i="75"/>
  <c r="S39" i="75"/>
  <c r="R40" i="125"/>
  <c r="S39" i="125"/>
  <c r="R40" i="223"/>
  <c r="S39" i="223"/>
  <c r="R40" i="248"/>
  <c r="S39" i="248"/>
  <c r="R40" i="183"/>
  <c r="S39" i="183"/>
  <c r="V39" i="44"/>
  <c r="S40" i="44"/>
  <c r="T39" i="44" s="1"/>
  <c r="T40" i="44" s="1"/>
  <c r="U39" i="44" s="1"/>
  <c r="U40" i="44" s="1"/>
  <c r="V40" i="44" s="1"/>
  <c r="W40" i="44" s="1"/>
  <c r="V39" i="201"/>
  <c r="S40" i="201"/>
  <c r="T39" i="201" s="1"/>
  <c r="T40" i="201" s="1"/>
  <c r="U39" i="201" s="1"/>
  <c r="U40" i="201" s="1"/>
  <c r="V40" i="201" s="1"/>
  <c r="W40" i="201" s="1"/>
  <c r="R40" i="235"/>
  <c r="S39" i="235"/>
  <c r="R40" i="114"/>
  <c r="S39" i="114"/>
  <c r="R40" i="68"/>
  <c r="S39" i="68"/>
  <c r="R40" i="42"/>
  <c r="S39" i="42"/>
  <c r="R40" i="166"/>
  <c r="S39" i="166"/>
  <c r="R40" i="251"/>
  <c r="S39" i="251"/>
  <c r="R40" i="123"/>
  <c r="S39" i="123"/>
  <c r="R40" i="225"/>
  <c r="S39" i="225"/>
  <c r="R40" i="31"/>
  <c r="S39" i="31"/>
  <c r="R40" i="82"/>
  <c r="S39" i="82"/>
  <c r="R40" i="236"/>
  <c r="S39" i="236"/>
  <c r="R40" i="34"/>
  <c r="S39" i="34"/>
  <c r="R40" i="39"/>
  <c r="S39" i="39"/>
  <c r="V39" i="212"/>
  <c r="S40" i="212"/>
  <c r="T39" i="212" s="1"/>
  <c r="T40" i="212" s="1"/>
  <c r="U39" i="212" s="1"/>
  <c r="U40" i="212" s="1"/>
  <c r="V40" i="212" s="1"/>
  <c r="W40" i="212" s="1"/>
  <c r="R40" i="224"/>
  <c r="S39" i="224"/>
  <c r="R40" i="179"/>
  <c r="S39" i="179"/>
  <c r="R40" i="202"/>
  <c r="S39" i="202"/>
  <c r="R40" i="188"/>
  <c r="S39" i="188"/>
  <c r="R40" i="135"/>
  <c r="S39" i="135"/>
  <c r="S40" i="192"/>
  <c r="T39" i="192" s="1"/>
  <c r="T40" i="192" s="1"/>
  <c r="U39" i="192" s="1"/>
  <c r="U40" i="192" s="1"/>
  <c r="V40" i="192" s="1"/>
  <c r="W40" i="192" s="1"/>
  <c r="V39" i="192"/>
  <c r="R40" i="246"/>
  <c r="S39" i="246"/>
  <c r="R40" i="258"/>
  <c r="S39" i="258"/>
  <c r="R40" i="149"/>
  <c r="S39" i="149"/>
  <c r="R40" i="256"/>
  <c r="S39" i="256"/>
  <c r="V39" i="119"/>
  <c r="S40" i="119"/>
  <c r="T39" i="119" s="1"/>
  <c r="T40" i="119" s="1"/>
  <c r="U39" i="119" s="1"/>
  <c r="U40" i="119" s="1"/>
  <c r="V40" i="119" s="1"/>
  <c r="W40" i="119" s="1"/>
  <c r="R40" i="5"/>
  <c r="S39" i="5"/>
  <c r="R40" i="92"/>
  <c r="S39" i="92"/>
  <c r="R40" i="24"/>
  <c r="S39" i="24"/>
  <c r="R40" i="13"/>
  <c r="S39" i="13"/>
  <c r="R40" i="11"/>
  <c r="S39" i="11"/>
  <c r="R40" i="29"/>
  <c r="S39" i="29"/>
  <c r="R40" i="15"/>
  <c r="S39" i="15"/>
  <c r="R40" i="94"/>
  <c r="S39" i="94"/>
  <c r="R40" i="177" l="1"/>
  <c r="S39" i="177"/>
  <c r="R40" i="110"/>
  <c r="S39" i="110"/>
  <c r="R40" i="161"/>
  <c r="S39" i="161"/>
  <c r="V39" i="231"/>
  <c r="S40" i="231"/>
  <c r="T39" i="231" s="1"/>
  <c r="T40" i="231" s="1"/>
  <c r="U39" i="231" s="1"/>
  <c r="U40" i="231" s="1"/>
  <c r="V40" i="231" s="1"/>
  <c r="W40" i="231" s="1"/>
  <c r="R40" i="193"/>
  <c r="S39" i="193"/>
  <c r="S39" i="253"/>
  <c r="R40" i="253"/>
  <c r="S39" i="99"/>
  <c r="R40" i="99"/>
  <c r="S39" i="204"/>
  <c r="R40" i="204"/>
  <c r="S40" i="245"/>
  <c r="T39" i="245" s="1"/>
  <c r="T40" i="245" s="1"/>
  <c r="U39" i="245" s="1"/>
  <c r="U40" i="245" s="1"/>
  <c r="V40" i="245" s="1"/>
  <c r="W40" i="245" s="1"/>
  <c r="V39" i="245"/>
  <c r="S40" i="237"/>
  <c r="T39" i="237" s="1"/>
  <c r="T40" i="237" s="1"/>
  <c r="U39" i="237" s="1"/>
  <c r="U40" i="237" s="1"/>
  <c r="V40" i="237" s="1"/>
  <c r="W40" i="237" s="1"/>
  <c r="V39" i="237"/>
  <c r="S40" i="229"/>
  <c r="T39" i="229" s="1"/>
  <c r="T40" i="229" s="1"/>
  <c r="U39" i="229" s="1"/>
  <c r="U40" i="229" s="1"/>
  <c r="V40" i="229" s="1"/>
  <c r="W40" i="229" s="1"/>
  <c r="V39" i="229"/>
  <c r="S40" i="221"/>
  <c r="T39" i="221" s="1"/>
  <c r="T40" i="221" s="1"/>
  <c r="U39" i="221" s="1"/>
  <c r="U40" i="221" s="1"/>
  <c r="V40" i="221" s="1"/>
  <c r="W40" i="221" s="1"/>
  <c r="V39" i="221"/>
  <c r="V39" i="125"/>
  <c r="S40" i="125"/>
  <c r="T39" i="125" s="1"/>
  <c r="T40" i="125" s="1"/>
  <c r="U39" i="125" s="1"/>
  <c r="U40" i="125" s="1"/>
  <c r="V40" i="125" s="1"/>
  <c r="W40" i="125" s="1"/>
  <c r="S40" i="160"/>
  <c r="T39" i="160" s="1"/>
  <c r="T40" i="160" s="1"/>
  <c r="U39" i="160" s="1"/>
  <c r="U40" i="160" s="1"/>
  <c r="V40" i="160" s="1"/>
  <c r="W40" i="160" s="1"/>
  <c r="V39" i="160"/>
  <c r="V39" i="54"/>
  <c r="S40" i="54"/>
  <c r="T39" i="54" s="1"/>
  <c r="T40" i="54" s="1"/>
  <c r="U39" i="54" s="1"/>
  <c r="U40" i="54" s="1"/>
  <c r="V40" i="54" s="1"/>
  <c r="W40" i="54" s="1"/>
  <c r="S40" i="241"/>
  <c r="T39" i="241" s="1"/>
  <c r="T40" i="241" s="1"/>
  <c r="U39" i="241" s="1"/>
  <c r="U40" i="241" s="1"/>
  <c r="V40" i="241" s="1"/>
  <c r="W40" i="241" s="1"/>
  <c r="V39" i="241"/>
  <c r="V39" i="252"/>
  <c r="S40" i="252"/>
  <c r="T39" i="252" s="1"/>
  <c r="T40" i="252" s="1"/>
  <c r="U39" i="252" s="1"/>
  <c r="U40" i="252" s="1"/>
  <c r="V40" i="252" s="1"/>
  <c r="W40" i="252" s="1"/>
  <c r="V39" i="70"/>
  <c r="S40" i="70"/>
  <c r="T39" i="70" s="1"/>
  <c r="T40" i="70" s="1"/>
  <c r="U39" i="70" s="1"/>
  <c r="U40" i="70" s="1"/>
  <c r="V40" i="70" s="1"/>
  <c r="W40" i="70" s="1"/>
  <c r="V39" i="27"/>
  <c r="S40" i="27"/>
  <c r="T39" i="27" s="1"/>
  <c r="T40" i="27" s="1"/>
  <c r="U39" i="27" s="1"/>
  <c r="U40" i="27" s="1"/>
  <c r="V40" i="27" s="1"/>
  <c r="W40" i="27" s="1"/>
  <c r="V39" i="14"/>
  <c r="S40" i="14"/>
  <c r="T39" i="14" s="1"/>
  <c r="T40" i="14" s="1"/>
  <c r="U39" i="14" s="1"/>
  <c r="U40" i="14" s="1"/>
  <c r="V40" i="14" s="1"/>
  <c r="W40" i="14" s="1"/>
  <c r="V39" i="74"/>
  <c r="S40" i="74"/>
  <c r="T39" i="74" s="1"/>
  <c r="T40" i="74" s="1"/>
  <c r="U39" i="74" s="1"/>
  <c r="U40" i="74" s="1"/>
  <c r="V40" i="74" s="1"/>
  <c r="W40" i="74" s="1"/>
  <c r="V39" i="213"/>
  <c r="S40" i="213"/>
  <c r="T39" i="213" s="1"/>
  <c r="T40" i="213" s="1"/>
  <c r="U39" i="213" s="1"/>
  <c r="U40" i="213" s="1"/>
  <c r="V40" i="213" s="1"/>
  <c r="W40" i="213" s="1"/>
  <c r="V39" i="205"/>
  <c r="S40" i="205"/>
  <c r="T39" i="205" s="1"/>
  <c r="T40" i="205" s="1"/>
  <c r="U39" i="205" s="1"/>
  <c r="U40" i="205" s="1"/>
  <c r="V40" i="205" s="1"/>
  <c r="W40" i="205" s="1"/>
  <c r="V39" i="112"/>
  <c r="S40" i="112"/>
  <c r="T39" i="112" s="1"/>
  <c r="T40" i="112" s="1"/>
  <c r="U39" i="112" s="1"/>
  <c r="U40" i="112" s="1"/>
  <c r="V40" i="112" s="1"/>
  <c r="W40" i="112" s="1"/>
  <c r="V39" i="129"/>
  <c r="S40" i="129"/>
  <c r="T39" i="129" s="1"/>
  <c r="T40" i="129" s="1"/>
  <c r="U39" i="129" s="1"/>
  <c r="U40" i="129" s="1"/>
  <c r="V40" i="129" s="1"/>
  <c r="W40" i="129" s="1"/>
  <c r="V39" i="121"/>
  <c r="S40" i="121"/>
  <c r="T39" i="121" s="1"/>
  <c r="T40" i="121" s="1"/>
  <c r="U39" i="121" s="1"/>
  <c r="U40" i="121" s="1"/>
  <c r="V40" i="121" s="1"/>
  <c r="W40" i="121" s="1"/>
  <c r="S40" i="184"/>
  <c r="T39" i="184" s="1"/>
  <c r="T40" i="184" s="1"/>
  <c r="U39" i="184" s="1"/>
  <c r="U40" i="184" s="1"/>
  <c r="V40" i="184" s="1"/>
  <c r="W40" i="184" s="1"/>
  <c r="V39" i="184"/>
  <c r="V39" i="59"/>
  <c r="S40" i="59"/>
  <c r="T39" i="59" s="1"/>
  <c r="T40" i="59" s="1"/>
  <c r="U39" i="59" s="1"/>
  <c r="U40" i="59" s="1"/>
  <c r="V40" i="59" s="1"/>
  <c r="W40" i="59" s="1"/>
  <c r="V39" i="109"/>
  <c r="S40" i="109"/>
  <c r="T39" i="109" s="1"/>
  <c r="T40" i="109" s="1"/>
  <c r="U39" i="109" s="1"/>
  <c r="U40" i="109" s="1"/>
  <c r="V40" i="109" s="1"/>
  <c r="W40" i="109" s="1"/>
  <c r="V39" i="66"/>
  <c r="S40" i="66"/>
  <c r="T39" i="66" s="1"/>
  <c r="T40" i="66" s="1"/>
  <c r="U39" i="66" s="1"/>
  <c r="U40" i="66" s="1"/>
  <c r="V40" i="66" s="1"/>
  <c r="W40" i="66" s="1"/>
  <c r="V39" i="21"/>
  <c r="S40" i="21"/>
  <c r="T39" i="21" s="1"/>
  <c r="T40" i="21" s="1"/>
  <c r="U39" i="21" s="1"/>
  <c r="U40" i="21" s="1"/>
  <c r="V40" i="21" s="1"/>
  <c r="W40" i="21" s="1"/>
  <c r="S40" i="178"/>
  <c r="T39" i="178" s="1"/>
  <c r="T40" i="178" s="1"/>
  <c r="U39" i="178" s="1"/>
  <c r="U40" i="178" s="1"/>
  <c r="V40" i="178" s="1"/>
  <c r="W40" i="178" s="1"/>
  <c r="V39" i="178"/>
  <c r="S40" i="244"/>
  <c r="T39" i="244" s="1"/>
  <c r="T40" i="244" s="1"/>
  <c r="U39" i="244" s="1"/>
  <c r="U40" i="244" s="1"/>
  <c r="V40" i="244" s="1"/>
  <c r="W40" i="244" s="1"/>
  <c r="V39" i="244"/>
  <c r="S40" i="140"/>
  <c r="T39" i="140" s="1"/>
  <c r="T40" i="140" s="1"/>
  <c r="U39" i="140" s="1"/>
  <c r="U40" i="140" s="1"/>
  <c r="V40" i="140" s="1"/>
  <c r="W40" i="140" s="1"/>
  <c r="V39" i="140"/>
  <c r="V39" i="116"/>
  <c r="S40" i="116"/>
  <c r="T39" i="116" s="1"/>
  <c r="T40" i="116" s="1"/>
  <c r="U39" i="116" s="1"/>
  <c r="U40" i="116" s="1"/>
  <c r="V40" i="116" s="1"/>
  <c r="W40" i="116" s="1"/>
  <c r="V39" i="124"/>
  <c r="S40" i="124"/>
  <c r="T39" i="124" s="1"/>
  <c r="T40" i="124" s="1"/>
  <c r="U39" i="124" s="1"/>
  <c r="U40" i="124" s="1"/>
  <c r="V40" i="124" s="1"/>
  <c r="W40" i="124" s="1"/>
  <c r="S40" i="157"/>
  <c r="T39" i="157" s="1"/>
  <c r="T40" i="157" s="1"/>
  <c r="U39" i="157" s="1"/>
  <c r="U40" i="157" s="1"/>
  <c r="V40" i="157" s="1"/>
  <c r="W40" i="157" s="1"/>
  <c r="V39" i="157"/>
  <c r="V39" i="210"/>
  <c r="S40" i="210"/>
  <c r="T39" i="210" s="1"/>
  <c r="T40" i="210" s="1"/>
  <c r="U39" i="210" s="1"/>
  <c r="U40" i="210" s="1"/>
  <c r="V40" i="210" s="1"/>
  <c r="W40" i="210" s="1"/>
  <c r="S40" i="168"/>
  <c r="T39" i="168" s="1"/>
  <c r="T40" i="168" s="1"/>
  <c r="U39" i="168" s="1"/>
  <c r="U40" i="168" s="1"/>
  <c r="V40" i="168" s="1"/>
  <c r="W40" i="168" s="1"/>
  <c r="V39" i="168"/>
  <c r="S40" i="180"/>
  <c r="T39" i="180" s="1"/>
  <c r="T40" i="180" s="1"/>
  <c r="U39" i="180" s="1"/>
  <c r="U40" i="180" s="1"/>
  <c r="V40" i="180" s="1"/>
  <c r="W40" i="180" s="1"/>
  <c r="V39" i="180"/>
  <c r="V39" i="203"/>
  <c r="S40" i="203"/>
  <c r="T39" i="203" s="1"/>
  <c r="T40" i="203" s="1"/>
  <c r="U39" i="203" s="1"/>
  <c r="U40" i="203" s="1"/>
  <c r="V40" i="203" s="1"/>
  <c r="W40" i="203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S40" i="134"/>
  <c r="T39" i="134" s="1"/>
  <c r="T40" i="134" s="1"/>
  <c r="U39" i="134" s="1"/>
  <c r="U40" i="134" s="1"/>
  <c r="V40" i="134" s="1"/>
  <c r="W40" i="134" s="1"/>
  <c r="V39" i="134"/>
  <c r="S40" i="162"/>
  <c r="T39" i="162" s="1"/>
  <c r="T40" i="162" s="1"/>
  <c r="U39" i="162" s="1"/>
  <c r="U40" i="162" s="1"/>
  <c r="V40" i="162" s="1"/>
  <c r="W40" i="162" s="1"/>
  <c r="V39" i="162"/>
  <c r="V39" i="254"/>
  <c r="S40" i="254"/>
  <c r="T39" i="254" s="1"/>
  <c r="T40" i="254" s="1"/>
  <c r="U39" i="254" s="1"/>
  <c r="U40" i="254" s="1"/>
  <c r="V40" i="254" s="1"/>
  <c r="W40" i="254" s="1"/>
  <c r="V39" i="199"/>
  <c r="S40" i="199"/>
  <c r="T39" i="199" s="1"/>
  <c r="T40" i="199" s="1"/>
  <c r="U39" i="199" s="1"/>
  <c r="U40" i="199" s="1"/>
  <c r="V40" i="199" s="1"/>
  <c r="W40" i="199" s="1"/>
  <c r="S40" i="217"/>
  <c r="T39" i="217" s="1"/>
  <c r="T40" i="217" s="1"/>
  <c r="U39" i="217" s="1"/>
  <c r="U40" i="217" s="1"/>
  <c r="V40" i="217" s="1"/>
  <c r="W40" i="217" s="1"/>
  <c r="V39" i="217"/>
  <c r="S40" i="242"/>
  <c r="T39" i="242" s="1"/>
  <c r="T40" i="242" s="1"/>
  <c r="U39" i="242" s="1"/>
  <c r="U40" i="242" s="1"/>
  <c r="V40" i="242" s="1"/>
  <c r="W40" i="242" s="1"/>
  <c r="V39" i="242"/>
  <c r="S40" i="131"/>
  <c r="T39" i="131" s="1"/>
  <c r="T40" i="131" s="1"/>
  <c r="U39" i="131" s="1"/>
  <c r="U40" i="131" s="1"/>
  <c r="V40" i="131" s="1"/>
  <c r="W40" i="131" s="1"/>
  <c r="V39" i="131"/>
  <c r="V39" i="82"/>
  <c r="S40" i="82"/>
  <c r="T39" i="82" s="1"/>
  <c r="T40" i="82" s="1"/>
  <c r="U39" i="82" s="1"/>
  <c r="U40" i="82" s="1"/>
  <c r="V40" i="82" s="1"/>
  <c r="W40" i="82" s="1"/>
  <c r="S40" i="246"/>
  <c r="T39" i="246" s="1"/>
  <c r="T40" i="246" s="1"/>
  <c r="U39" i="246" s="1"/>
  <c r="U40" i="246" s="1"/>
  <c r="V40" i="246" s="1"/>
  <c r="W40" i="246" s="1"/>
  <c r="V39" i="246"/>
  <c r="S40" i="183"/>
  <c r="T39" i="183" s="1"/>
  <c r="T40" i="183" s="1"/>
  <c r="U39" i="183" s="1"/>
  <c r="U40" i="183" s="1"/>
  <c r="V40" i="183" s="1"/>
  <c r="W40" i="183" s="1"/>
  <c r="V39" i="183"/>
  <c r="S40" i="141"/>
  <c r="T39" i="141" s="1"/>
  <c r="T40" i="141" s="1"/>
  <c r="U39" i="141" s="1"/>
  <c r="U40" i="141" s="1"/>
  <c r="V40" i="141" s="1"/>
  <c r="W40" i="141" s="1"/>
  <c r="V39" i="141"/>
  <c r="S40" i="170"/>
  <c r="T39" i="170" s="1"/>
  <c r="T40" i="170" s="1"/>
  <c r="U39" i="170" s="1"/>
  <c r="U40" i="170" s="1"/>
  <c r="V40" i="170" s="1"/>
  <c r="W40" i="170" s="1"/>
  <c r="V39" i="170"/>
  <c r="V39" i="56"/>
  <c r="S40" i="56"/>
  <c r="T39" i="56" s="1"/>
  <c r="T40" i="56" s="1"/>
  <c r="U39" i="56" s="1"/>
  <c r="U40" i="56" s="1"/>
  <c r="V40" i="56" s="1"/>
  <c r="W40" i="56" s="1"/>
  <c r="V39" i="28"/>
  <c r="S40" i="28"/>
  <c r="T39" i="28" s="1"/>
  <c r="T40" i="28" s="1"/>
  <c r="U39" i="28" s="1"/>
  <c r="U40" i="28" s="1"/>
  <c r="V40" i="28" s="1"/>
  <c r="W40" i="28" s="1"/>
  <c r="V39" i="20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S40" i="189"/>
  <c r="T39" i="189" s="1"/>
  <c r="T40" i="189" s="1"/>
  <c r="U39" i="189" s="1"/>
  <c r="U40" i="189" s="1"/>
  <c r="V40" i="189" s="1"/>
  <c r="W40" i="189" s="1"/>
  <c r="V39" i="189"/>
  <c r="S40" i="173"/>
  <c r="T39" i="173" s="1"/>
  <c r="T40" i="173" s="1"/>
  <c r="U39" i="173" s="1"/>
  <c r="U40" i="173" s="1"/>
  <c r="V40" i="173" s="1"/>
  <c r="W40" i="173" s="1"/>
  <c r="V39" i="173"/>
  <c r="V39" i="43"/>
  <c r="S40" i="43"/>
  <c r="T39" i="43" s="1"/>
  <c r="T40" i="43" s="1"/>
  <c r="U39" i="43" s="1"/>
  <c r="U40" i="43" s="1"/>
  <c r="V40" i="43" s="1"/>
  <c r="W40" i="43" s="1"/>
  <c r="S40" i="142"/>
  <c r="T39" i="142" s="1"/>
  <c r="T40" i="142" s="1"/>
  <c r="U39" i="142" s="1"/>
  <c r="U40" i="142" s="1"/>
  <c r="V40" i="142" s="1"/>
  <c r="W40" i="142" s="1"/>
  <c r="V39" i="142"/>
  <c r="V39" i="63"/>
  <c r="S40" i="63"/>
  <c r="T39" i="63" s="1"/>
  <c r="T40" i="63" s="1"/>
  <c r="U39" i="63" s="1"/>
  <c r="U40" i="63" s="1"/>
  <c r="V40" i="63" s="1"/>
  <c r="W40" i="63" s="1"/>
  <c r="S40" i="196"/>
  <c r="T39" i="196" s="1"/>
  <c r="T40" i="196" s="1"/>
  <c r="U39" i="196" s="1"/>
  <c r="U40" i="196" s="1"/>
  <c r="V40" i="196" s="1"/>
  <c r="W40" i="196" s="1"/>
  <c r="V39" i="196"/>
  <c r="V39" i="120"/>
  <c r="S40" i="120"/>
  <c r="T39" i="120" s="1"/>
  <c r="T40" i="120" s="1"/>
  <c r="U39" i="120" s="1"/>
  <c r="U40" i="120" s="1"/>
  <c r="V40" i="120" s="1"/>
  <c r="W40" i="120" s="1"/>
  <c r="S40" i="219"/>
  <c r="T39" i="219" s="1"/>
  <c r="T40" i="219" s="1"/>
  <c r="U39" i="219" s="1"/>
  <c r="U40" i="219" s="1"/>
  <c r="V40" i="219" s="1"/>
  <c r="W40" i="219" s="1"/>
  <c r="V39" i="219"/>
  <c r="S40" i="151"/>
  <c r="T39" i="151" s="1"/>
  <c r="T40" i="151" s="1"/>
  <c r="U39" i="151" s="1"/>
  <c r="U40" i="151" s="1"/>
  <c r="V40" i="151" s="1"/>
  <c r="W40" i="151" s="1"/>
  <c r="V39" i="151"/>
  <c r="V39" i="102"/>
  <c r="S40" i="102"/>
  <c r="T39" i="102" s="1"/>
  <c r="T40" i="102" s="1"/>
  <c r="U39" i="102" s="1"/>
  <c r="U40" i="102" s="1"/>
  <c r="V40" i="102" s="1"/>
  <c r="W40" i="102" s="1"/>
  <c r="V39" i="104"/>
  <c r="S40" i="104"/>
  <c r="T39" i="104" s="1"/>
  <c r="T40" i="104" s="1"/>
  <c r="U39" i="104" s="1"/>
  <c r="U40" i="104" s="1"/>
  <c r="V40" i="104" s="1"/>
  <c r="W40" i="104" s="1"/>
  <c r="V39" i="60"/>
  <c r="S40" i="60"/>
  <c r="T39" i="60" s="1"/>
  <c r="T40" i="60" s="1"/>
  <c r="U39" i="60" s="1"/>
  <c r="U40" i="60" s="1"/>
  <c r="V40" i="60" s="1"/>
  <c r="W40" i="60" s="1"/>
  <c r="V39" i="2"/>
  <c r="S40" i="2"/>
  <c r="T39" i="2" s="1"/>
  <c r="T40" i="2" s="1"/>
  <c r="U39" i="2" s="1"/>
  <c r="U40" i="2" s="1"/>
  <c r="V40" i="2" s="1"/>
  <c r="W40" i="2" s="1"/>
  <c r="V39" i="249"/>
  <c r="S40" i="249"/>
  <c r="T39" i="249" s="1"/>
  <c r="T40" i="249" s="1"/>
  <c r="U39" i="249" s="1"/>
  <c r="U40" i="249" s="1"/>
  <c r="V40" i="249" s="1"/>
  <c r="W40" i="249" s="1"/>
  <c r="V39" i="214"/>
  <c r="S40" i="214"/>
  <c r="T39" i="214" s="1"/>
  <c r="T40" i="214" s="1"/>
  <c r="U39" i="214" s="1"/>
  <c r="U40" i="214" s="1"/>
  <c r="V40" i="214" s="1"/>
  <c r="W40" i="214" s="1"/>
  <c r="V39" i="122"/>
  <c r="S40" i="122"/>
  <c r="T39" i="122" s="1"/>
  <c r="T40" i="122" s="1"/>
  <c r="U39" i="122" s="1"/>
  <c r="U40" i="122" s="1"/>
  <c r="V40" i="122" s="1"/>
  <c r="W40" i="122" s="1"/>
  <c r="V39" i="206"/>
  <c r="S40" i="206"/>
  <c r="T39" i="206" s="1"/>
  <c r="T40" i="206" s="1"/>
  <c r="U39" i="206" s="1"/>
  <c r="U40" i="206" s="1"/>
  <c r="V40" i="206" s="1"/>
  <c r="W40" i="206" s="1"/>
  <c r="V39" i="128"/>
  <c r="S40" i="128"/>
  <c r="T39" i="128" s="1"/>
  <c r="T40" i="128" s="1"/>
  <c r="U39" i="128" s="1"/>
  <c r="U40" i="128" s="1"/>
  <c r="V40" i="128" s="1"/>
  <c r="W40" i="128" s="1"/>
  <c r="V39" i="69"/>
  <c r="S40" i="69"/>
  <c r="T39" i="69" s="1"/>
  <c r="T40" i="69" s="1"/>
  <c r="U39" i="69" s="1"/>
  <c r="U40" i="69" s="1"/>
  <c r="V40" i="69" s="1"/>
  <c r="W40" i="69" s="1"/>
  <c r="S40" i="143"/>
  <c r="T39" i="143" s="1"/>
  <c r="T40" i="143" s="1"/>
  <c r="U39" i="143" s="1"/>
  <c r="U40" i="143" s="1"/>
  <c r="V40" i="143" s="1"/>
  <c r="W40" i="143" s="1"/>
  <c r="V39" i="143"/>
  <c r="S40" i="87"/>
  <c r="T39" i="87" s="1"/>
  <c r="T40" i="87" s="1"/>
  <c r="U39" i="87" s="1"/>
  <c r="U40" i="87" s="1"/>
  <c r="V40" i="87" s="1"/>
  <c r="W40" i="87" s="1"/>
  <c r="V39" i="87"/>
  <c r="S40" i="194"/>
  <c r="T39" i="194" s="1"/>
  <c r="T40" i="194" s="1"/>
  <c r="U39" i="194" s="1"/>
  <c r="U40" i="194" s="1"/>
  <c r="V40" i="194" s="1"/>
  <c r="W40" i="194" s="1"/>
  <c r="V39" i="194"/>
  <c r="V39" i="126"/>
  <c r="S40" i="126"/>
  <c r="T39" i="126" s="1"/>
  <c r="T40" i="126" s="1"/>
  <c r="U39" i="126" s="1"/>
  <c r="U40" i="126" s="1"/>
  <c r="V40" i="126" s="1"/>
  <c r="W40" i="126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96"/>
  <c r="S40" i="96"/>
  <c r="T39" i="96" s="1"/>
  <c r="T40" i="96" s="1"/>
  <c r="U39" i="96" s="1"/>
  <c r="U40" i="96" s="1"/>
  <c r="V40" i="96" s="1"/>
  <c r="W40" i="96" s="1"/>
  <c r="V39" i="55"/>
  <c r="S40" i="55"/>
  <c r="T39" i="55" s="1"/>
  <c r="T40" i="55" s="1"/>
  <c r="U39" i="55" s="1"/>
  <c r="U40" i="55" s="1"/>
  <c r="V40" i="55" s="1"/>
  <c r="W40" i="55" s="1"/>
  <c r="V39" i="80"/>
  <c r="S40" i="80"/>
  <c r="T39" i="80" s="1"/>
  <c r="T40" i="80" s="1"/>
  <c r="U39" i="80" s="1"/>
  <c r="U40" i="80" s="1"/>
  <c r="V40" i="80" s="1"/>
  <c r="W40" i="80" s="1"/>
  <c r="S40" i="147"/>
  <c r="T39" i="147" s="1"/>
  <c r="T40" i="147" s="1"/>
  <c r="U39" i="147" s="1"/>
  <c r="U40" i="147" s="1"/>
  <c r="V40" i="147" s="1"/>
  <c r="W40" i="147" s="1"/>
  <c r="V39" i="147"/>
  <c r="S40" i="148"/>
  <c r="T39" i="148" s="1"/>
  <c r="T40" i="148" s="1"/>
  <c r="U39" i="148" s="1"/>
  <c r="U40" i="148" s="1"/>
  <c r="V40" i="148" s="1"/>
  <c r="W40" i="148" s="1"/>
  <c r="V39" i="148"/>
  <c r="V39" i="130"/>
  <c r="S40" i="130"/>
  <c r="T39" i="130" s="1"/>
  <c r="T40" i="130" s="1"/>
  <c r="U39" i="130" s="1"/>
  <c r="U40" i="130" s="1"/>
  <c r="V40" i="130" s="1"/>
  <c r="W40" i="130" s="1"/>
  <c r="S40" i="146"/>
  <c r="T39" i="146" s="1"/>
  <c r="T40" i="146" s="1"/>
  <c r="U39" i="146" s="1"/>
  <c r="U40" i="146" s="1"/>
  <c r="V40" i="146" s="1"/>
  <c r="W40" i="146" s="1"/>
  <c r="V39" i="146"/>
  <c r="V39" i="30"/>
  <c r="S40" i="30"/>
  <c r="T39" i="30" s="1"/>
  <c r="T40" i="30" s="1"/>
  <c r="U39" i="30" s="1"/>
  <c r="U40" i="30" s="1"/>
  <c r="V40" i="30" s="1"/>
  <c r="W40" i="30" s="1"/>
  <c r="V39" i="62"/>
  <c r="S40" i="62"/>
  <c r="T39" i="62" s="1"/>
  <c r="T40" i="62" s="1"/>
  <c r="U39" i="62" s="1"/>
  <c r="U40" i="62" s="1"/>
  <c r="V40" i="62" s="1"/>
  <c r="W40" i="62" s="1"/>
  <c r="S40" i="174"/>
  <c r="T39" i="174" s="1"/>
  <c r="T40" i="174" s="1"/>
  <c r="U39" i="174" s="1"/>
  <c r="U40" i="174" s="1"/>
  <c r="V40" i="174" s="1"/>
  <c r="W40" i="174" s="1"/>
  <c r="V39" i="174"/>
  <c r="V39" i="111"/>
  <c r="S40" i="111"/>
  <c r="T39" i="111" s="1"/>
  <c r="T40" i="111" s="1"/>
  <c r="U39" i="111" s="1"/>
  <c r="U40" i="111" s="1"/>
  <c r="V40" i="111" s="1"/>
  <c r="W40" i="111" s="1"/>
  <c r="V39" i="258"/>
  <c r="S40" i="258"/>
  <c r="T39" i="258" s="1"/>
  <c r="T40" i="258" s="1"/>
  <c r="U39" i="258" s="1"/>
  <c r="U40" i="258" s="1"/>
  <c r="V40" i="258" s="1"/>
  <c r="W40" i="258" s="1"/>
  <c r="V39" i="251"/>
  <c r="S40" i="251"/>
  <c r="T39" i="251" s="1"/>
  <c r="T40" i="251" s="1"/>
  <c r="U39" i="251" s="1"/>
  <c r="U40" i="251" s="1"/>
  <c r="V40" i="251" s="1"/>
  <c r="W40" i="251" s="1"/>
  <c r="V39" i="94"/>
  <c r="S40" i="94"/>
  <c r="T39" i="94" s="1"/>
  <c r="T40" i="94" s="1"/>
  <c r="U39" i="94" s="1"/>
  <c r="U40" i="94" s="1"/>
  <c r="V40" i="94" s="1"/>
  <c r="W40" i="94" s="1"/>
  <c r="V39" i="31"/>
  <c r="S40" i="31"/>
  <c r="T39" i="31" s="1"/>
  <c r="T40" i="31" s="1"/>
  <c r="U39" i="31" s="1"/>
  <c r="U40" i="31" s="1"/>
  <c r="V40" i="31" s="1"/>
  <c r="W40" i="31" s="1"/>
  <c r="V39" i="75"/>
  <c r="S40" i="75"/>
  <c r="T39" i="75" s="1"/>
  <c r="T40" i="75" s="1"/>
  <c r="U39" i="75" s="1"/>
  <c r="U40" i="75" s="1"/>
  <c r="V40" i="75" s="1"/>
  <c r="W40" i="75" s="1"/>
  <c r="V39" i="5"/>
  <c r="S40" i="5"/>
  <c r="T39" i="5" s="1"/>
  <c r="T40" i="5" s="1"/>
  <c r="U39" i="5" s="1"/>
  <c r="U40" i="5" s="1"/>
  <c r="V40" i="5" s="1"/>
  <c r="W40" i="5" s="1"/>
  <c r="V39" i="39"/>
  <c r="S40" i="39"/>
  <c r="T39" i="39" s="1"/>
  <c r="T40" i="39" s="1"/>
  <c r="U39" i="39" s="1"/>
  <c r="U40" i="39" s="1"/>
  <c r="V40" i="39" s="1"/>
  <c r="W40" i="39" s="1"/>
  <c r="S40" i="166"/>
  <c r="T39" i="166" s="1"/>
  <c r="T40" i="166" s="1"/>
  <c r="U39" i="166" s="1"/>
  <c r="U40" i="166" s="1"/>
  <c r="V40" i="166" s="1"/>
  <c r="W40" i="166" s="1"/>
  <c r="V39" i="166"/>
  <c r="V39" i="114"/>
  <c r="S40" i="114"/>
  <c r="T39" i="114" s="1"/>
  <c r="T40" i="114" s="1"/>
  <c r="U39" i="114" s="1"/>
  <c r="U40" i="114" s="1"/>
  <c r="V40" i="114" s="1"/>
  <c r="W40" i="114" s="1"/>
  <c r="V39" i="24"/>
  <c r="S40" i="24"/>
  <c r="T39" i="24" s="1"/>
  <c r="T40" i="24" s="1"/>
  <c r="U39" i="24" s="1"/>
  <c r="U40" i="24" s="1"/>
  <c r="V40" i="24" s="1"/>
  <c r="W40" i="24" s="1"/>
  <c r="V39" i="34"/>
  <c r="S40" i="34"/>
  <c r="T39" i="34" s="1"/>
  <c r="T40" i="34" s="1"/>
  <c r="U39" i="34" s="1"/>
  <c r="U40" i="34" s="1"/>
  <c r="V40" i="34" s="1"/>
  <c r="W40" i="34" s="1"/>
  <c r="S40" i="225"/>
  <c r="T39" i="225" s="1"/>
  <c r="T40" i="225" s="1"/>
  <c r="U39" i="225" s="1"/>
  <c r="U40" i="225" s="1"/>
  <c r="V40" i="225" s="1"/>
  <c r="W40" i="225" s="1"/>
  <c r="V39" i="225"/>
  <c r="V39" i="42"/>
  <c r="S40" i="42"/>
  <c r="T39" i="42" s="1"/>
  <c r="T40" i="42" s="1"/>
  <c r="U39" i="42" s="1"/>
  <c r="U40" i="42" s="1"/>
  <c r="V40" i="42" s="1"/>
  <c r="W40" i="42" s="1"/>
  <c r="S40" i="235"/>
  <c r="T39" i="235" s="1"/>
  <c r="T40" i="235" s="1"/>
  <c r="U39" i="235" s="1"/>
  <c r="U40" i="235" s="1"/>
  <c r="V40" i="235" s="1"/>
  <c r="W40" i="235" s="1"/>
  <c r="V39" i="235"/>
  <c r="S40" i="248"/>
  <c r="T39" i="248" s="1"/>
  <c r="T40" i="248" s="1"/>
  <c r="U39" i="248" s="1"/>
  <c r="U40" i="248" s="1"/>
  <c r="V40" i="248" s="1"/>
  <c r="W40" i="248" s="1"/>
  <c r="V39" i="248"/>
  <c r="S40" i="228"/>
  <c r="T39" i="228" s="1"/>
  <c r="T40" i="228" s="1"/>
  <c r="U39" i="228" s="1"/>
  <c r="U40" i="228" s="1"/>
  <c r="V40" i="228" s="1"/>
  <c r="W40" i="228" s="1"/>
  <c r="V39" i="228"/>
  <c r="S40" i="136"/>
  <c r="T39" i="136" s="1"/>
  <c r="T40" i="136" s="1"/>
  <c r="U39" i="136" s="1"/>
  <c r="U40" i="136" s="1"/>
  <c r="V40" i="136" s="1"/>
  <c r="W40" i="136" s="1"/>
  <c r="V39" i="136"/>
  <c r="S40" i="220"/>
  <c r="T39" i="220" s="1"/>
  <c r="T40" i="220" s="1"/>
  <c r="U39" i="220" s="1"/>
  <c r="U40" i="220" s="1"/>
  <c r="V40" i="220" s="1"/>
  <c r="W40" i="220" s="1"/>
  <c r="V39" i="220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S40" i="172"/>
  <c r="T39" i="172" s="1"/>
  <c r="T40" i="172" s="1"/>
  <c r="U39" i="172" s="1"/>
  <c r="U40" i="172" s="1"/>
  <c r="V40" i="172" s="1"/>
  <c r="W40" i="172" s="1"/>
  <c r="V39" i="172"/>
  <c r="V39" i="198"/>
  <c r="S40" i="198"/>
  <c r="T39" i="198" s="1"/>
  <c r="T40" i="198" s="1"/>
  <c r="U39" i="198" s="1"/>
  <c r="U40" i="198" s="1"/>
  <c r="V40" i="198" s="1"/>
  <c r="W40" i="198" s="1"/>
  <c r="S40" i="86"/>
  <c r="T39" i="86" s="1"/>
  <c r="T40" i="86" s="1"/>
  <c r="U39" i="86" s="1"/>
  <c r="U40" i="86" s="1"/>
  <c r="V40" i="86" s="1"/>
  <c r="W40" i="86" s="1"/>
  <c r="V39" i="86"/>
  <c r="V39" i="76"/>
  <c r="S40" i="76"/>
  <c r="T39" i="76" s="1"/>
  <c r="T40" i="76" s="1"/>
  <c r="U39" i="76" s="1"/>
  <c r="U40" i="76" s="1"/>
  <c r="V40" i="76" s="1"/>
  <c r="W40" i="76" s="1"/>
  <c r="S40" i="182"/>
  <c r="T39" i="182" s="1"/>
  <c r="T40" i="182" s="1"/>
  <c r="U39" i="182" s="1"/>
  <c r="U40" i="182" s="1"/>
  <c r="V40" i="182" s="1"/>
  <c r="W40" i="182" s="1"/>
  <c r="V39" i="182"/>
  <c r="V39" i="71"/>
  <c r="S40" i="71"/>
  <c r="T39" i="71" s="1"/>
  <c r="T40" i="71" s="1"/>
  <c r="U39" i="71" s="1"/>
  <c r="U40" i="71" s="1"/>
  <c r="V40" i="71" s="1"/>
  <c r="W40" i="71" s="1"/>
  <c r="S40" i="155"/>
  <c r="T39" i="155" s="1"/>
  <c r="T40" i="155" s="1"/>
  <c r="U39" i="155" s="1"/>
  <c r="U40" i="155" s="1"/>
  <c r="V40" i="155" s="1"/>
  <c r="W40" i="155" s="1"/>
  <c r="V39" i="155"/>
  <c r="S40" i="132"/>
  <c r="T39" i="132" s="1"/>
  <c r="T40" i="132" s="1"/>
  <c r="U39" i="132" s="1"/>
  <c r="U40" i="132" s="1"/>
  <c r="V40" i="132" s="1"/>
  <c r="W40" i="132" s="1"/>
  <c r="V39" i="132"/>
  <c r="S40" i="226"/>
  <c r="T39" i="226" s="1"/>
  <c r="T40" i="226" s="1"/>
  <c r="U39" i="226" s="1"/>
  <c r="U40" i="226" s="1"/>
  <c r="V40" i="226" s="1"/>
  <c r="W40" i="226" s="1"/>
  <c r="V39" i="226"/>
  <c r="S40" i="181"/>
  <c r="T39" i="181" s="1"/>
  <c r="T40" i="181" s="1"/>
  <c r="U39" i="181" s="1"/>
  <c r="U40" i="181" s="1"/>
  <c r="V40" i="181" s="1"/>
  <c r="W40" i="181" s="1"/>
  <c r="V39" i="181"/>
  <c r="V39" i="40"/>
  <c r="S40" i="40"/>
  <c r="T39" i="40" s="1"/>
  <c r="T40" i="40" s="1"/>
  <c r="U39" i="40" s="1"/>
  <c r="U40" i="40" s="1"/>
  <c r="V40" i="40" s="1"/>
  <c r="W40" i="40" s="1"/>
  <c r="S40" i="200"/>
  <c r="T39" i="200" s="1"/>
  <c r="T40" i="200" s="1"/>
  <c r="U39" i="200" s="1"/>
  <c r="U40" i="200" s="1"/>
  <c r="V40" i="200" s="1"/>
  <c r="W40" i="200" s="1"/>
  <c r="V39" i="200"/>
  <c r="V39" i="90"/>
  <c r="S40" i="90"/>
  <c r="T39" i="90" s="1"/>
  <c r="T40" i="90" s="1"/>
  <c r="U39" i="90" s="1"/>
  <c r="U40" i="90" s="1"/>
  <c r="V40" i="90" s="1"/>
  <c r="W40" i="90" s="1"/>
  <c r="S40" i="227"/>
  <c r="T39" i="227" s="1"/>
  <c r="T40" i="227" s="1"/>
  <c r="U39" i="227" s="1"/>
  <c r="U40" i="227" s="1"/>
  <c r="V40" i="227" s="1"/>
  <c r="W40" i="227" s="1"/>
  <c r="V39" i="227"/>
  <c r="V39" i="83"/>
  <c r="S40" i="83"/>
  <c r="T39" i="83" s="1"/>
  <c r="T40" i="83" s="1"/>
  <c r="U39" i="83" s="1"/>
  <c r="U40" i="83" s="1"/>
  <c r="V40" i="83" s="1"/>
  <c r="W40" i="83" s="1"/>
  <c r="V39" i="117"/>
  <c r="S40" i="117"/>
  <c r="T39" i="117" s="1"/>
  <c r="T40" i="117" s="1"/>
  <c r="U39" i="117" s="1"/>
  <c r="U40" i="117" s="1"/>
  <c r="V40" i="117" s="1"/>
  <c r="W40" i="117" s="1"/>
  <c r="V39" i="50"/>
  <c r="S40" i="50"/>
  <c r="T39" i="50" s="1"/>
  <c r="T40" i="50" s="1"/>
  <c r="U39" i="50" s="1"/>
  <c r="U40" i="50" s="1"/>
  <c r="V40" i="50" s="1"/>
  <c r="W40" i="50" s="1"/>
  <c r="V39" i="103"/>
  <c r="S40" i="103"/>
  <c r="T39" i="103" s="1"/>
  <c r="T40" i="103" s="1"/>
  <c r="U39" i="103" s="1"/>
  <c r="U40" i="103" s="1"/>
  <c r="V40" i="103" s="1"/>
  <c r="W40" i="103" s="1"/>
  <c r="S40" i="230"/>
  <c r="T39" i="230" s="1"/>
  <c r="T40" i="230" s="1"/>
  <c r="U39" i="230" s="1"/>
  <c r="U40" i="230" s="1"/>
  <c r="V40" i="230" s="1"/>
  <c r="W40" i="230" s="1"/>
  <c r="V39" i="230"/>
  <c r="V39" i="208"/>
  <c r="S40" i="208"/>
  <c r="T39" i="208" s="1"/>
  <c r="T40" i="208" s="1"/>
  <c r="U39" i="208" s="1"/>
  <c r="U40" i="208" s="1"/>
  <c r="V40" i="208" s="1"/>
  <c r="W40" i="208" s="1"/>
  <c r="S40" i="133"/>
  <c r="T39" i="133" s="1"/>
  <c r="T40" i="133" s="1"/>
  <c r="U39" i="133" s="1"/>
  <c r="U40" i="133" s="1"/>
  <c r="V40" i="133" s="1"/>
  <c r="W40" i="133" s="1"/>
  <c r="V39" i="133"/>
  <c r="V39" i="209"/>
  <c r="S40" i="209"/>
  <c r="T39" i="209" s="1"/>
  <c r="T40" i="209" s="1"/>
  <c r="U39" i="209" s="1"/>
  <c r="U40" i="209" s="1"/>
  <c r="V40" i="209" s="1"/>
  <c r="W40" i="209" s="1"/>
  <c r="V39" i="36"/>
  <c r="S40" i="36"/>
  <c r="T39" i="36" s="1"/>
  <c r="T40" i="36" s="1"/>
  <c r="U39" i="36" s="1"/>
  <c r="U40" i="36" s="1"/>
  <c r="V40" i="36" s="1"/>
  <c r="W40" i="36" s="1"/>
  <c r="V39" i="18"/>
  <c r="S40" i="18"/>
  <c r="T39" i="18" s="1"/>
  <c r="T40" i="18" s="1"/>
  <c r="U39" i="18" s="1"/>
  <c r="U40" i="18" s="1"/>
  <c r="V40" i="18" s="1"/>
  <c r="W40" i="18" s="1"/>
  <c r="V39" i="95"/>
  <c r="S40" i="95"/>
  <c r="T39" i="95" s="1"/>
  <c r="T40" i="95" s="1"/>
  <c r="U39" i="95" s="1"/>
  <c r="U40" i="95" s="1"/>
  <c r="V40" i="95" s="1"/>
  <c r="W40" i="95" s="1"/>
  <c r="V39" i="37"/>
  <c r="S40" i="37"/>
  <c r="T39" i="37" s="1"/>
  <c r="T40" i="37" s="1"/>
  <c r="U39" i="37" s="1"/>
  <c r="U40" i="37" s="1"/>
  <c r="V40" i="37" s="1"/>
  <c r="W40" i="37" s="1"/>
  <c r="V39" i="61"/>
  <c r="S40" i="61"/>
  <c r="T39" i="61" s="1"/>
  <c r="T40" i="61" s="1"/>
  <c r="U39" i="61" s="1"/>
  <c r="U40" i="61" s="1"/>
  <c r="V40" i="61" s="1"/>
  <c r="W40" i="61" s="1"/>
  <c r="S40" i="139"/>
  <c r="T39" i="139" s="1"/>
  <c r="T40" i="139" s="1"/>
  <c r="U39" i="139" s="1"/>
  <c r="U40" i="139" s="1"/>
  <c r="V40" i="139" s="1"/>
  <c r="W40" i="139" s="1"/>
  <c r="V39" i="139"/>
  <c r="V39" i="84"/>
  <c r="S40" i="84"/>
  <c r="T39" i="84" s="1"/>
  <c r="T40" i="84" s="1"/>
  <c r="U39" i="84" s="1"/>
  <c r="U40" i="84" s="1"/>
  <c r="V40" i="84" s="1"/>
  <c r="W40" i="84" s="1"/>
  <c r="S40" i="152"/>
  <c r="T39" i="152" s="1"/>
  <c r="T40" i="152" s="1"/>
  <c r="U39" i="152" s="1"/>
  <c r="U40" i="152" s="1"/>
  <c r="V40" i="152" s="1"/>
  <c r="W40" i="152" s="1"/>
  <c r="V39" i="152"/>
  <c r="S40" i="156"/>
  <c r="T39" i="156" s="1"/>
  <c r="T40" i="156" s="1"/>
  <c r="U39" i="156" s="1"/>
  <c r="U40" i="156" s="1"/>
  <c r="V40" i="156" s="1"/>
  <c r="W40" i="156" s="1"/>
  <c r="V39" i="156"/>
  <c r="S40" i="85"/>
  <c r="T39" i="85" s="1"/>
  <c r="T40" i="85" s="1"/>
  <c r="U39" i="85" s="1"/>
  <c r="U40" i="85" s="1"/>
  <c r="V40" i="85" s="1"/>
  <c r="W40" i="85" s="1"/>
  <c r="V39" i="85"/>
  <c r="S40" i="138"/>
  <c r="T39" i="138" s="1"/>
  <c r="T40" i="138" s="1"/>
  <c r="U39" i="138" s="1"/>
  <c r="U40" i="138" s="1"/>
  <c r="V40" i="138" s="1"/>
  <c r="W40" i="138" s="1"/>
  <c r="V39" i="138"/>
  <c r="V39" i="47"/>
  <c r="S40" i="47"/>
  <c r="T39" i="47" s="1"/>
  <c r="T40" i="47" s="1"/>
  <c r="U39" i="47" s="1"/>
  <c r="U40" i="47" s="1"/>
  <c r="V40" i="47" s="1"/>
  <c r="W40" i="47" s="1"/>
  <c r="V39" i="46"/>
  <c r="S40" i="46"/>
  <c r="T39" i="46" s="1"/>
  <c r="T40" i="46" s="1"/>
  <c r="U39" i="46" s="1"/>
  <c r="U40" i="46" s="1"/>
  <c r="V40" i="46" s="1"/>
  <c r="W40" i="46" s="1"/>
  <c r="S40" i="188"/>
  <c r="T39" i="188" s="1"/>
  <c r="T40" i="188" s="1"/>
  <c r="U39" i="188" s="1"/>
  <c r="U40" i="188" s="1"/>
  <c r="V40" i="188" s="1"/>
  <c r="W40" i="188" s="1"/>
  <c r="V39" i="188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256"/>
  <c r="S40" i="256"/>
  <c r="T39" i="256" s="1"/>
  <c r="T40" i="256" s="1"/>
  <c r="U39" i="256" s="1"/>
  <c r="U40" i="256" s="1"/>
  <c r="V40" i="256" s="1"/>
  <c r="W40" i="256" s="1"/>
  <c r="S40" i="179"/>
  <c r="T39" i="179" s="1"/>
  <c r="T40" i="179" s="1"/>
  <c r="U39" i="179" s="1"/>
  <c r="U40" i="179" s="1"/>
  <c r="V40" i="179" s="1"/>
  <c r="W40" i="179" s="1"/>
  <c r="V39" i="179"/>
  <c r="V39" i="202"/>
  <c r="S40" i="202"/>
  <c r="T39" i="202" s="1"/>
  <c r="T40" i="202" s="1"/>
  <c r="U39" i="202" s="1"/>
  <c r="U40" i="202" s="1"/>
  <c r="V40" i="202" s="1"/>
  <c r="W40" i="202" s="1"/>
  <c r="S40" i="240"/>
  <c r="T39" i="240" s="1"/>
  <c r="T40" i="240" s="1"/>
  <c r="U39" i="240" s="1"/>
  <c r="U40" i="240" s="1"/>
  <c r="V40" i="240" s="1"/>
  <c r="W40" i="240" s="1"/>
  <c r="V39" i="240"/>
  <c r="V39" i="29"/>
  <c r="S40" i="29"/>
  <c r="T39" i="29" s="1"/>
  <c r="T40" i="29" s="1"/>
  <c r="U39" i="29" s="1"/>
  <c r="U40" i="29" s="1"/>
  <c r="V40" i="29" s="1"/>
  <c r="W40" i="29" s="1"/>
  <c r="V39" i="92"/>
  <c r="S40" i="92"/>
  <c r="T39" i="92" s="1"/>
  <c r="T40" i="92" s="1"/>
  <c r="U39" i="92" s="1"/>
  <c r="U40" i="92" s="1"/>
  <c r="V40" i="92" s="1"/>
  <c r="W40" i="92" s="1"/>
  <c r="S40" i="149"/>
  <c r="T39" i="149" s="1"/>
  <c r="T40" i="149" s="1"/>
  <c r="U39" i="149" s="1"/>
  <c r="U40" i="149" s="1"/>
  <c r="V40" i="149" s="1"/>
  <c r="W40" i="149" s="1"/>
  <c r="V39" i="149"/>
  <c r="S40" i="135"/>
  <c r="T39" i="135" s="1"/>
  <c r="T40" i="135" s="1"/>
  <c r="U39" i="135" s="1"/>
  <c r="U40" i="135" s="1"/>
  <c r="V40" i="135" s="1"/>
  <c r="W40" i="135" s="1"/>
  <c r="V39" i="135"/>
  <c r="S40" i="224"/>
  <c r="T39" i="224" s="1"/>
  <c r="T40" i="224" s="1"/>
  <c r="U39" i="224" s="1"/>
  <c r="U40" i="224" s="1"/>
  <c r="V40" i="224" s="1"/>
  <c r="W40" i="224" s="1"/>
  <c r="V39" i="224"/>
  <c r="S40" i="236"/>
  <c r="T39" i="236" s="1"/>
  <c r="T40" i="236" s="1"/>
  <c r="U39" i="236" s="1"/>
  <c r="U40" i="236" s="1"/>
  <c r="V40" i="236" s="1"/>
  <c r="W40" i="236" s="1"/>
  <c r="V39" i="236"/>
  <c r="V39" i="123"/>
  <c r="S40" i="123"/>
  <c r="T39" i="123" s="1"/>
  <c r="T40" i="123" s="1"/>
  <c r="U39" i="123" s="1"/>
  <c r="U40" i="123" s="1"/>
  <c r="V40" i="123" s="1"/>
  <c r="W40" i="123" s="1"/>
  <c r="V39" i="68"/>
  <c r="S40" i="68"/>
  <c r="T39" i="68" s="1"/>
  <c r="T40" i="68" s="1"/>
  <c r="U39" i="68" s="1"/>
  <c r="U40" i="68" s="1"/>
  <c r="V40" i="68" s="1"/>
  <c r="W40" i="68" s="1"/>
  <c r="S40" i="223"/>
  <c r="T39" i="223" s="1"/>
  <c r="T40" i="223" s="1"/>
  <c r="U39" i="223" s="1"/>
  <c r="U40" i="223" s="1"/>
  <c r="V40" i="223" s="1"/>
  <c r="W40" i="223" s="1"/>
  <c r="V39" i="223"/>
  <c r="S40" i="158"/>
  <c r="T39" i="158" s="1"/>
  <c r="T40" i="158" s="1"/>
  <c r="U39" i="158" s="1"/>
  <c r="U40" i="158" s="1"/>
  <c r="V40" i="158" s="1"/>
  <c r="W40" i="158" s="1"/>
  <c r="V39" i="158"/>
  <c r="S40" i="171"/>
  <c r="T39" i="171" s="1"/>
  <c r="T40" i="171" s="1"/>
  <c r="U39" i="171" s="1"/>
  <c r="U40" i="171" s="1"/>
  <c r="V40" i="171" s="1"/>
  <c r="W40" i="171" s="1"/>
  <c r="V39" i="171"/>
  <c r="S40" i="175"/>
  <c r="T39" i="175" s="1"/>
  <c r="T40" i="175" s="1"/>
  <c r="U39" i="175" s="1"/>
  <c r="U40" i="175" s="1"/>
  <c r="V40" i="175" s="1"/>
  <c r="W40" i="175" s="1"/>
  <c r="V39" i="175"/>
  <c r="V39" i="58"/>
  <c r="S40" i="58"/>
  <c r="T39" i="58" s="1"/>
  <c r="T40" i="58" s="1"/>
  <c r="U39" i="58" s="1"/>
  <c r="U40" i="58" s="1"/>
  <c r="V40" i="58" s="1"/>
  <c r="W40" i="58" s="1"/>
  <c r="S40" i="222"/>
  <c r="T39" i="222" s="1"/>
  <c r="T40" i="222" s="1"/>
  <c r="U39" i="222" s="1"/>
  <c r="U40" i="222" s="1"/>
  <c r="V40" i="222" s="1"/>
  <c r="W40" i="222" s="1"/>
  <c r="V39" i="222"/>
  <c r="S40" i="176"/>
  <c r="T39" i="176" s="1"/>
  <c r="T40" i="176" s="1"/>
  <c r="U39" i="176" s="1"/>
  <c r="U40" i="176" s="1"/>
  <c r="V40" i="176" s="1"/>
  <c r="W40" i="176" s="1"/>
  <c r="V39" i="176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S40" i="186"/>
  <c r="T39" i="186" s="1"/>
  <c r="T40" i="186" s="1"/>
  <c r="U39" i="186" s="1"/>
  <c r="U40" i="186" s="1"/>
  <c r="V40" i="186" s="1"/>
  <c r="W40" i="186" s="1"/>
  <c r="V39" i="186"/>
  <c r="V39" i="118"/>
  <c r="S40" i="118"/>
  <c r="T39" i="118" s="1"/>
  <c r="T40" i="118" s="1"/>
  <c r="U39" i="118" s="1"/>
  <c r="U40" i="118" s="1"/>
  <c r="V40" i="118" s="1"/>
  <c r="W40" i="118" s="1"/>
  <c r="S40" i="164"/>
  <c r="T39" i="164" s="1"/>
  <c r="T40" i="164" s="1"/>
  <c r="U39" i="164" s="1"/>
  <c r="U40" i="164" s="1"/>
  <c r="V40" i="164" s="1"/>
  <c r="W40" i="164" s="1"/>
  <c r="V39" i="164"/>
  <c r="V39" i="77"/>
  <c r="S40" i="77"/>
  <c r="T39" i="77" s="1"/>
  <c r="T40" i="77" s="1"/>
  <c r="U39" i="77" s="1"/>
  <c r="U40" i="77" s="1"/>
  <c r="V40" i="77" s="1"/>
  <c r="W40" i="77" s="1"/>
  <c r="V39" i="101"/>
  <c r="S40" i="101"/>
  <c r="T39" i="101" s="1"/>
  <c r="T40" i="101" s="1"/>
  <c r="U39" i="101" s="1"/>
  <c r="U40" i="101" s="1"/>
  <c r="V40" i="101" s="1"/>
  <c r="W40" i="101" s="1"/>
  <c r="S40" i="234"/>
  <c r="T39" i="234" s="1"/>
  <c r="T40" i="234" s="1"/>
  <c r="U39" i="234" s="1"/>
  <c r="U40" i="234" s="1"/>
  <c r="V40" i="234" s="1"/>
  <c r="W40" i="234" s="1"/>
  <c r="V39" i="234"/>
  <c r="S40" i="154"/>
  <c r="T39" i="154" s="1"/>
  <c r="T40" i="154" s="1"/>
  <c r="U39" i="154" s="1"/>
  <c r="U40" i="154" s="1"/>
  <c r="V40" i="154" s="1"/>
  <c r="W40" i="154" s="1"/>
  <c r="V39" i="154"/>
  <c r="V39" i="53"/>
  <c r="S40" i="53"/>
  <c r="T39" i="53" s="1"/>
  <c r="T40" i="53" s="1"/>
  <c r="U39" i="53" s="1"/>
  <c r="U40" i="53" s="1"/>
  <c r="V40" i="53" s="1"/>
  <c r="W40" i="53" s="1"/>
  <c r="V39" i="211"/>
  <c r="S40" i="211"/>
  <c r="T39" i="211" s="1"/>
  <c r="T40" i="211" s="1"/>
  <c r="U39" i="211" s="1"/>
  <c r="U40" i="211" s="1"/>
  <c r="V40" i="211" s="1"/>
  <c r="W40" i="211" s="1"/>
  <c r="S40" i="233"/>
  <c r="T39" i="233" s="1"/>
  <c r="T40" i="233" s="1"/>
  <c r="U39" i="233" s="1"/>
  <c r="U40" i="233" s="1"/>
  <c r="V40" i="233" s="1"/>
  <c r="W40" i="233" s="1"/>
  <c r="V39" i="233"/>
  <c r="V39" i="250"/>
  <c r="S40" i="250"/>
  <c r="T39" i="250" s="1"/>
  <c r="T40" i="250" s="1"/>
  <c r="U39" i="250" s="1"/>
  <c r="U40" i="250" s="1"/>
  <c r="V40" i="250" s="1"/>
  <c r="W40" i="250" s="1"/>
  <c r="S40" i="167"/>
  <c r="T39" i="167" s="1"/>
  <c r="T40" i="167" s="1"/>
  <c r="U39" i="167" s="1"/>
  <c r="U40" i="167" s="1"/>
  <c r="V40" i="167" s="1"/>
  <c r="W40" i="167" s="1"/>
  <c r="V39" i="167"/>
  <c r="S40" i="163"/>
  <c r="T39" i="163" s="1"/>
  <c r="T40" i="163" s="1"/>
  <c r="U39" i="163" s="1"/>
  <c r="U40" i="163" s="1"/>
  <c r="V40" i="163" s="1"/>
  <c r="W40" i="163" s="1"/>
  <c r="V39" i="163"/>
  <c r="V39" i="98"/>
  <c r="S40" i="98"/>
  <c r="T39" i="98" s="1"/>
  <c r="T40" i="98" s="1"/>
  <c r="U39" i="98" s="1"/>
  <c r="U40" i="98" s="1"/>
  <c r="V40" i="98" s="1"/>
  <c r="W40" i="98" s="1"/>
  <c r="V39" i="67"/>
  <c r="S40" i="67"/>
  <c r="T39" i="67" s="1"/>
  <c r="T40" i="67" s="1"/>
  <c r="U39" i="67" s="1"/>
  <c r="U40" i="67" s="1"/>
  <c r="V40" i="67" s="1"/>
  <c r="W40" i="67" s="1"/>
  <c r="S40" i="165"/>
  <c r="T39" i="165" s="1"/>
  <c r="T40" i="165" s="1"/>
  <c r="U39" i="165" s="1"/>
  <c r="U40" i="165" s="1"/>
  <c r="V40" i="165" s="1"/>
  <c r="W40" i="165" s="1"/>
  <c r="V39" i="165"/>
  <c r="S40" i="191"/>
  <c r="T39" i="191" s="1"/>
  <c r="T40" i="191" s="1"/>
  <c r="U39" i="191" s="1"/>
  <c r="U40" i="191" s="1"/>
  <c r="V40" i="191" s="1"/>
  <c r="W40" i="191" s="1"/>
  <c r="V39" i="191"/>
  <c r="S40" i="218"/>
  <c r="T39" i="218" s="1"/>
  <c r="T40" i="218" s="1"/>
  <c r="U39" i="218" s="1"/>
  <c r="U40" i="218" s="1"/>
  <c r="V40" i="218" s="1"/>
  <c r="W40" i="218" s="1"/>
  <c r="V39" i="218"/>
  <c r="S40" i="144"/>
  <c r="T39" i="144" s="1"/>
  <c r="T40" i="144" s="1"/>
  <c r="U39" i="144" s="1"/>
  <c r="U40" i="144" s="1"/>
  <c r="V40" i="144" s="1"/>
  <c r="W40" i="144" s="1"/>
  <c r="V39" i="144"/>
  <c r="S40" i="190"/>
  <c r="T39" i="190" s="1"/>
  <c r="T40" i="190" s="1"/>
  <c r="U39" i="190" s="1"/>
  <c r="U40" i="190" s="1"/>
  <c r="V40" i="190" s="1"/>
  <c r="W40" i="190" s="1"/>
  <c r="V39" i="190"/>
  <c r="S40" i="88"/>
  <c r="T39" i="88" s="1"/>
  <c r="T40" i="88" s="1"/>
  <c r="U39" i="88" s="1"/>
  <c r="U40" i="88" s="1"/>
  <c r="V40" i="88" s="1"/>
  <c r="W40" i="88" s="1"/>
  <c r="V39" i="88"/>
  <c r="V39" i="107"/>
  <c r="S40" i="107"/>
  <c r="T39" i="107" s="1"/>
  <c r="T40" i="107" s="1"/>
  <c r="U39" i="107" s="1"/>
  <c r="U40" i="107" s="1"/>
  <c r="V40" i="107" s="1"/>
  <c r="W40" i="107" s="1"/>
  <c r="V39" i="45"/>
  <c r="S40" i="45"/>
  <c r="T39" i="45" s="1"/>
  <c r="T40" i="45" s="1"/>
  <c r="U39" i="45" s="1"/>
  <c r="U40" i="45" s="1"/>
  <c r="V40" i="45" s="1"/>
  <c r="W40" i="45" s="1"/>
  <c r="V39" i="79"/>
  <c r="S40" i="79"/>
  <c r="T39" i="79" s="1"/>
  <c r="T40" i="79" s="1"/>
  <c r="U39" i="79" s="1"/>
  <c r="U40" i="79" s="1"/>
  <c r="V40" i="79" s="1"/>
  <c r="W40" i="79" s="1"/>
  <c r="V39" i="51"/>
  <c r="S40" i="51"/>
  <c r="T39" i="51" s="1"/>
  <c r="T40" i="51" s="1"/>
  <c r="U39" i="51" s="1"/>
  <c r="U40" i="51" s="1"/>
  <c r="V40" i="51" s="1"/>
  <c r="W40" i="51" s="1"/>
  <c r="V39" i="25"/>
  <c r="S40" i="25"/>
  <c r="T39" i="25" s="1"/>
  <c r="T40" i="25" s="1"/>
  <c r="U39" i="25" s="1"/>
  <c r="U40" i="25" s="1"/>
  <c r="V40" i="25" s="1"/>
  <c r="W40" i="25" s="1"/>
  <c r="V39" i="33"/>
  <c r="S40" i="33"/>
  <c r="T39" i="33" s="1"/>
  <c r="T40" i="33" s="1"/>
  <c r="U39" i="33" s="1"/>
  <c r="U40" i="33" s="1"/>
  <c r="V40" i="33" s="1"/>
  <c r="W40" i="33" s="1"/>
  <c r="V39" i="91"/>
  <c r="S40" i="91"/>
  <c r="T39" i="91" s="1"/>
  <c r="T40" i="91" s="1"/>
  <c r="U39" i="91" s="1"/>
  <c r="U40" i="91" s="1"/>
  <c r="V40" i="91" s="1"/>
  <c r="W40" i="91" s="1"/>
  <c r="V39" i="48"/>
  <c r="S40" i="48"/>
  <c r="T39" i="48" s="1"/>
  <c r="T40" i="48" s="1"/>
  <c r="U39" i="48" s="1"/>
  <c r="U40" i="48" s="1"/>
  <c r="V40" i="48" s="1"/>
  <c r="W40" i="48" s="1"/>
  <c r="S40" i="243"/>
  <c r="T39" i="243" s="1"/>
  <c r="T40" i="243" s="1"/>
  <c r="U39" i="243" s="1"/>
  <c r="U40" i="243" s="1"/>
  <c r="V40" i="243" s="1"/>
  <c r="W40" i="243" s="1"/>
  <c r="V39" i="243"/>
  <c r="V39" i="106"/>
  <c r="S40" i="106"/>
  <c r="T39" i="106" s="1"/>
  <c r="T40" i="106" s="1"/>
  <c r="U39" i="106" s="1"/>
  <c r="U40" i="106" s="1"/>
  <c r="V40" i="106" s="1"/>
  <c r="W40" i="106" s="1"/>
  <c r="V39" i="257"/>
  <c r="S40" i="257"/>
  <c r="T39" i="257" s="1"/>
  <c r="T40" i="257" s="1"/>
  <c r="U39" i="257" s="1"/>
  <c r="U40" i="257" s="1"/>
  <c r="V40" i="257" s="1"/>
  <c r="W40" i="257" s="1"/>
  <c r="S40" i="238"/>
  <c r="T39" i="238" s="1"/>
  <c r="T40" i="238" s="1"/>
  <c r="U39" i="238" s="1"/>
  <c r="U40" i="238" s="1"/>
  <c r="V40" i="238" s="1"/>
  <c r="W40" i="238" s="1"/>
  <c r="V39" i="238"/>
  <c r="V39" i="64"/>
  <c r="S40" i="64"/>
  <c r="T39" i="64" s="1"/>
  <c r="T40" i="64" s="1"/>
  <c r="U39" i="64" s="1"/>
  <c r="U40" i="64" s="1"/>
  <c r="V40" i="64" s="1"/>
  <c r="W40" i="64" s="1"/>
  <c r="S40" i="232"/>
  <c r="T39" i="232" s="1"/>
  <c r="T40" i="232" s="1"/>
  <c r="U39" i="232" s="1"/>
  <c r="U40" i="232" s="1"/>
  <c r="V40" i="232" s="1"/>
  <c r="W40" i="232" s="1"/>
  <c r="V39" i="232"/>
  <c r="V39" i="72"/>
  <c r="S40" i="72"/>
  <c r="T39" i="72" s="1"/>
  <c r="T40" i="72" s="1"/>
  <c r="U39" i="72" s="1"/>
  <c r="U40" i="72" s="1"/>
  <c r="V40" i="72" s="1"/>
  <c r="W40" i="72" s="1"/>
  <c r="S40" i="150"/>
  <c r="T39" i="150" s="1"/>
  <c r="T40" i="150" s="1"/>
  <c r="U39" i="150" s="1"/>
  <c r="U40" i="150" s="1"/>
  <c r="V40" i="150" s="1"/>
  <c r="W40" i="150" s="1"/>
  <c r="V39" i="150"/>
  <c r="V39" i="1"/>
  <c r="S40" i="1"/>
  <c r="T39" i="1" s="1"/>
  <c r="T40" i="1" s="1"/>
  <c r="U39" i="1" s="1"/>
  <c r="U40" i="1" s="1"/>
  <c r="V40" i="1" s="1"/>
  <c r="W40" i="1" s="1"/>
  <c r="S40" i="195"/>
  <c r="T39" i="195" s="1"/>
  <c r="T40" i="195" s="1"/>
  <c r="U39" i="195" s="1"/>
  <c r="U40" i="195" s="1"/>
  <c r="V40" i="195" s="1"/>
  <c r="W40" i="195" s="1"/>
  <c r="V39" i="195"/>
  <c r="S40" i="159"/>
  <c r="T39" i="159" s="1"/>
  <c r="T40" i="159" s="1"/>
  <c r="U39" i="159" s="1"/>
  <c r="U40" i="159" s="1"/>
  <c r="V40" i="159" s="1"/>
  <c r="W40" i="159" s="1"/>
  <c r="V39" i="159"/>
  <c r="V39" i="11"/>
  <c r="S40" i="11"/>
  <c r="T39" i="11" s="1"/>
  <c r="T40" i="11" s="1"/>
  <c r="U39" i="11" s="1"/>
  <c r="U40" i="11" s="1"/>
  <c r="V40" i="11" s="1"/>
  <c r="W40" i="11" s="1"/>
  <c r="S40" i="187"/>
  <c r="T39" i="187" s="1"/>
  <c r="T40" i="187" s="1"/>
  <c r="U39" i="187" s="1"/>
  <c r="U40" i="187" s="1"/>
  <c r="V40" i="187" s="1"/>
  <c r="W40" i="187" s="1"/>
  <c r="V39" i="187"/>
  <c r="V39" i="99" l="1"/>
  <c r="S40" i="99"/>
  <c r="T39" i="99" s="1"/>
  <c r="T40" i="99" s="1"/>
  <c r="U39" i="99" s="1"/>
  <c r="U40" i="99" s="1"/>
  <c r="V40" i="99" s="1"/>
  <c r="W40" i="99" s="1"/>
  <c r="V39" i="204"/>
  <c r="S40" i="204"/>
  <c r="T39" i="204" s="1"/>
  <c r="T40" i="204" s="1"/>
  <c r="U39" i="204" s="1"/>
  <c r="U40" i="204" s="1"/>
  <c r="V40" i="204" s="1"/>
  <c r="W40" i="204" s="1"/>
  <c r="S40" i="161"/>
  <c r="T39" i="161" s="1"/>
  <c r="T40" i="161" s="1"/>
  <c r="U39" i="161" s="1"/>
  <c r="U40" i="161" s="1"/>
  <c r="V40" i="161" s="1"/>
  <c r="W40" i="161" s="1"/>
  <c r="V39" i="161"/>
  <c r="S40" i="193"/>
  <c r="T39" i="193" s="1"/>
  <c r="T40" i="193" s="1"/>
  <c r="U39" i="193" s="1"/>
  <c r="U40" i="193" s="1"/>
  <c r="V40" i="193" s="1"/>
  <c r="W40" i="193" s="1"/>
  <c r="V39" i="193"/>
  <c r="V39" i="110"/>
  <c r="S40" i="110"/>
  <c r="T39" i="110" s="1"/>
  <c r="T40" i="110" s="1"/>
  <c r="U39" i="110" s="1"/>
  <c r="U40" i="110" s="1"/>
  <c r="V40" i="110" s="1"/>
  <c r="W40" i="110" s="1"/>
  <c r="V39" i="177"/>
  <c r="S40" i="177"/>
  <c r="T39" i="177" s="1"/>
  <c r="T40" i="177" s="1"/>
  <c r="U39" i="177" s="1"/>
  <c r="U40" i="177" s="1"/>
  <c r="V40" i="177" s="1"/>
  <c r="W40" i="177" s="1"/>
  <c r="V39" i="253"/>
  <c r="S40" i="253"/>
  <c r="T39" i="253" s="1"/>
  <c r="T40" i="253" s="1"/>
  <c r="U39" i="253" s="1"/>
  <c r="U40" i="253" s="1"/>
  <c r="V40" i="253" s="1"/>
  <c r="W40" i="253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<sst xmlns="http://schemas.openxmlformats.org/spreadsheetml/2006/main" count="27090" uniqueCount="323">
  <si>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</si>
  <si>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</si>
  <si>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</si>
  <si>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</si>
  <si>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</si>
  <si>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</si>
  <si>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</si>
  <si>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</si>
  <si>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</si>
  <si>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</si>
  <si>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</si>
  <si>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</si>
  <si>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</si>
  <si>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</si>
  <si>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</si>
  <si>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</si>
  <si>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</si>
  <si>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</si>
  <si>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</si>
  <si>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</si>
  <si>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</si>
  <si>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</si>
  <si>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</si>
  <si>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</si>
  <si>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</si>
  <si>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</si>
  <si>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</si>
  <si>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</si>
  <si>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</si>
  <si>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</si>
  <si>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</si>
  <si>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</si>
  <si>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</si>
  <si>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</si>
  <si>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</si>
  <si>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</si>
  <si>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</si>
  <si>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</si>
  <si>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</si>
  <si>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</si>
  <si>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</si>
  <si>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</si>
  <si>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</si>
  <si>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</si>
  <si>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</si>
  <si>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</si>
  <si>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</si>
  <si>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</si>
  <si>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</si>
  <si>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</si>
  <si>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</si>
  <si>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</si>
  <si>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</si>
  <si>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</si>
  <si>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</si>
  <si>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</si>
  <si>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</si>
  <si>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</si>
  <si>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</si>
  <si>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</si>
  <si>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</si>
  <si>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</si>
  <si>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</si>
  <si>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2025 (Figures Finalised as at 2025/10/28)</t>
  </si>
  <si>
    <t>Eastern Cape: Dr Beyers Naude (EC101) - Table C7 Quarterly Budgeted Cash Flows ( Water management                                   ) for 1st Quarter ended 30 September 2025 (Figures Finalised as at 2025/10/28)</t>
  </si>
  <si>
    <t>Eastern Cape: Blue Crane Route (EC102) - Table C7 Quarterly Budgeted Cash Flows ( Water management                                   ) for 1st Quarter ended 30 September 2025 (Figures Finalised as at 2025/10/28)</t>
  </si>
  <si>
    <t>Eastern Cape: Makana (EC104) - Table C7 Quarterly Budgeted Cash Flows ( Water management                                   ) for 1st Quarter ended 30 September 2025 (Figures Finalised as at 2025/10/28)</t>
  </si>
  <si>
    <t>Eastern Cape: Ndlambe (EC105) - Table C7 Quarterly Budgeted Cash Flows ( Water management                                   ) for 1st Quarter ended 30 September 2025 (Figures Finalised as at 2025/10/28)</t>
  </si>
  <si>
    <t>Eastern Cape: Sundays River Valley (EC106) - Table C7 Quarterly Budgeted Cash Flows ( Water management                                   ) for 1st Quarter ended 30 September 2025 (Figures Finalised as at 2025/10/28)</t>
  </si>
  <si>
    <t>Eastern Cape: Kouga (EC108) - Table C7 Quarterly Budgeted Cash Flows ( Water management                                   ) for 1st Quarter ended 30 September 2025 (Figures Finalised as at 2025/10/28)</t>
  </si>
  <si>
    <t>Eastern Cape: Kou-Kamma (EC109) - Table C7 Quarterly Budgeted Cash Flows ( Water management                                   ) for 1st Quarter ended 30 September 2025 (Figures Finalised as at 2025/10/28)</t>
  </si>
  <si>
    <t>Eastern Cape: Sarah Baartman (DC10) - Table C7 Quarterly Budgeted Cash Flows ( Water management                                   ) for 1st Quarter ended 30 September 2025 (Figures Finalised as at 2025/10/28)</t>
  </si>
  <si>
    <t>Eastern Cape: Mbhashe (EC121) - Table C7 Quarterly Budgeted Cash Flows ( Water management                                   ) for 1st Quarter ended 30 September 2025 (Figures Finalised as at 2025/10/28)</t>
  </si>
  <si>
    <t>Eastern Cape: Mnquma (EC122) - Table C7 Quarterly Budgeted Cash Flows ( Water management                                   ) for 1st Quarter ended 30 September 2025 (Figures Finalised as at 2025/10/28)</t>
  </si>
  <si>
    <t>Eastern Cape: Great Kei (EC123) - Table C7 Quarterly Budgeted Cash Flows ( Water management                                   ) for 1st Quarter ended 30 September 2025 (Figures Finalised as at 2025/10/28)</t>
  </si>
  <si>
    <t>Eastern Cape: Amahlathi (EC124) - Table C7 Quarterly Budgeted Cash Flows ( Water management                                   ) for 1st Quarter ended 30 September 2025 (Figures Finalised as at 2025/10/28)</t>
  </si>
  <si>
    <t>Eastern Cape: Ngqushwa (EC126) - Table C7 Quarterly Budgeted Cash Flows ( Water management                                   ) for 1st Quarter ended 30 September 2025 (Figures Finalised as at 2025/10/28)</t>
  </si>
  <si>
    <t>Eastern Cape: Raymond Mhlaba (EC129) - Table C7 Quarterly Budgeted Cash Flows ( Water management                                   ) for 1st Quarter ended 30 September 2025 (Figures Finalised as at 2025/10/28)</t>
  </si>
  <si>
    <t>Eastern Cape: Amathole (DC12) - Table C7 Quarterly Budgeted Cash Flows ( Water management                                   ) for 1st Quarter ended 30 September 2025 (Figures Finalised as at 2025/10/28)</t>
  </si>
  <si>
    <t>Eastern Cape: Inxuba Yethemba (EC131) - Table C7 Quarterly Budgeted Cash Flows ( Water management                                   ) for 1st Quarter ended 30 September 2025 (Figures Finalised as at 2025/10/28)</t>
  </si>
  <si>
    <t>Eastern Cape: Intsika Yethu (EC135) - Table C7 Quarterly Budgeted Cash Flows ( Water management                                   ) for 1st Quarter ended 30 September 2025 (Figures Finalised as at 2025/10/28)</t>
  </si>
  <si>
    <t>Eastern Cape: Emalahleni (EC) (EC136) - Table C7 Quarterly Budgeted Cash Flows ( Water management                                   ) for 1st Quarter ended 30 September 2025 (Figures Finalised as at 2025/10/28)</t>
  </si>
  <si>
    <t>Eastern Cape: Dr. A.B. Xuma (EC137) - Table C7 Quarterly Budgeted Cash Flows ( Water management                                   ) for 1st Quarter ended 30 September 2025 (Figures Finalised as at 2025/10/28)</t>
  </si>
  <si>
    <t>Eastern Cape: Sakhisizwe (EC138) - Table C7 Quarterly Budgeted Cash Flows ( Water management                                   ) for 1st Quarter ended 30 September 2025 (Figures Finalised as at 2025/10/28)</t>
  </si>
  <si>
    <t>Eastern Cape: Enoch Mgijima (EC139) - Table C7 Quarterly Budgeted Cash Flows ( Water management                                   ) for 1st Quarter ended 30 September 2025 (Figures Finalised as at 2025/10/28)</t>
  </si>
  <si>
    <t>Eastern Cape: Chris Hani (DC13) - Table C7 Quarterly Budgeted Cash Flows ( Water management                                   ) for 1st Quarter ended 30 September 2025 (Figures Finalised as at 2025/10/28)</t>
  </si>
  <si>
    <t>Eastern Cape: Elundini (EC141) - Table C7 Quarterly Budgeted Cash Flows ( Water management                                   ) for 1st Quarter ended 30 September 2025 (Figures Finalised as at 2025/10/28)</t>
  </si>
  <si>
    <t>Eastern Cape: Senqu (EC142) - Table C7 Quarterly Budgeted Cash Flows ( Water management                                   ) for 1st Quarter ended 30 September 2025 (Figures Finalised as at 2025/10/28)</t>
  </si>
  <si>
    <t>Eastern Cape: Walter Sisulu (EC145) - Table C7 Quarterly Budgeted Cash Flows ( Water management                                   ) for 1st Quarter ended 30 September 2025 (Figures Finalised as at 2025/10/28)</t>
  </si>
  <si>
    <t>Eastern Cape: Joe Gqabi (DC14) - Table C7 Quarterly Budgeted Cash Flows ( Water management                                   ) for 1st Quarter ended 30 September 2025 (Figures Finalised as at 2025/10/28)</t>
  </si>
  <si>
    <t>Eastern Cape: Ngquza Hills (EC153) - Table C7 Quarterly Budgeted Cash Flows ( Water management                                   ) for 1st Quarter ended 30 September 2025 (Figures Finalised as at 2025/10/28)</t>
  </si>
  <si>
    <t>Eastern Cape: Port St Johns (EC154) - Table C7 Quarterly Budgeted Cash Flows ( Water management                                   ) for 1st Quarter ended 30 September 2025 (Figures Finalised as at 2025/10/28)</t>
  </si>
  <si>
    <t>Eastern Cape: Nyandeni (EC155) - Table C7 Quarterly Budgeted Cash Flows ( Water management                                   ) for 1st Quarter ended 30 September 2025 (Figures Finalised as at 2025/10/28)</t>
  </si>
  <si>
    <t>Eastern Cape: Mhlontlo (EC156) - Table C7 Quarterly Budgeted Cash Flows ( Water management                                   ) for 1st Quarter ended 30 September 2025 (Figures Finalised as at 2025/10/28)</t>
  </si>
  <si>
    <t>Eastern Cape: King Sabata Dalindyebo (EC157) - Table C7 Quarterly Budgeted Cash Flows ( Water management                                   ) for 1st Quarter ended 30 September 2025 (Figures Finalised as at 2025/10/28)</t>
  </si>
  <si>
    <t>Eastern Cape: O R Tambo (DC15) - Table C7 Quarterly Budgeted Cash Flows ( Water management                                   ) for 1st Quarter ended 30 September 2025 (Figures Finalised as at 2025/10/28)</t>
  </si>
  <si>
    <t>Eastern Cape: Matatiele (EC441) - Table C7 Quarterly Budgeted Cash Flows ( Water management                                   ) for 1st Quarter ended 30 September 2025 (Figures Finalised as at 2025/10/28)</t>
  </si>
  <si>
    <t>Eastern Cape: Umzimvubu (EC442) - Table C7 Quarterly Budgeted Cash Flows ( Water management                                   ) for 1st Quarter ended 30 September 2025 (Figures Finalised as at 2025/10/28)</t>
  </si>
  <si>
    <t>Eastern Cape: Winnie Madikizela-Mandela (EC443) - Table C7 Quarterly Budgeted Cash Flows ( Water management                                   ) for 1st Quarter ended 30 September 2025 (Figures Finalised as at 2025/10/28)</t>
  </si>
  <si>
    <t>Eastern Cape: Ntabankulu (EC444) - Table C7 Quarterly Budgeted Cash Flows ( Water management                                   ) for 1st Quarter ended 30 September 2025 (Figures Finalised as at 2025/10/28)</t>
  </si>
  <si>
    <t>Eastern Cape: Alfred Nzo (DC44) - Table C7 Quarterly Budgeted Cash Flows ( Water management                                   ) for 1st Quarter ended 30 September 2025 (Figures Finalised as at 2025/10/28)</t>
  </si>
  <si>
    <t>Free State: Mangaung (MAN) - Table C7 Quarterly Budgeted Cash Flows ( Water management                                   ) for 1st Quarter ended 30 September 2025 (Figures Finalised as at 2025/10/28)</t>
  </si>
  <si>
    <t>Free State: Letsemeng (FS161) - Table C7 Quarterly Budgeted Cash Flows ( Water management                                   ) for 1st Quarter ended 30 September 2025 (Figures Finalised as at 2025/10/28)</t>
  </si>
  <si>
    <t>Free State: Kopanong (FS162) - Table C7 Quarterly Budgeted Cash Flows ( Water management                                   ) for 1st Quarter ended 30 September 2025 (Figures Finalised as at 2025/10/28)</t>
  </si>
  <si>
    <t>Free State: Mohokare (FS163) - Table C7 Quarterly Budgeted Cash Flows ( Water management                                   ) for 1st Quarter ended 30 September 2025 (Figures Finalised as at 2025/10/28)</t>
  </si>
  <si>
    <t>Free State: Xhariep (DC16) - Table C7 Quarterly Budgeted Cash Flows ( Water management                                   ) for 1st Quarter ended 30 September 2025 (Figures Finalised as at 2025/10/28)</t>
  </si>
  <si>
    <t>Free State: Masilonyana (FS181) - Table C7 Quarterly Budgeted Cash Flows ( Water management                                   ) for 1st Quarter ended 30 September 2025 (Figures Finalised as at 2025/10/28)</t>
  </si>
  <si>
    <t>Free State: Tokologo (FS182) - Table C7 Quarterly Budgeted Cash Flows ( Water management                                   ) for 1st Quarter ended 30 September 2025 (Figures Finalised as at 2025/10/28)</t>
  </si>
  <si>
    <t>Free State: Tswelopele (FS183) - Table C7 Quarterly Budgeted Cash Flows ( Water management                                   ) for 1st Quarter ended 30 September 2025 (Figures Finalised as at 2025/10/28)</t>
  </si>
  <si>
    <t>Free State: Matjhabeng (FS184) - Table C7 Quarterly Budgeted Cash Flows ( Water management                                   ) for 1st Quarter ended 30 September 2025 (Figures Finalised as at 2025/10/28)</t>
  </si>
  <si>
    <t>Free State: Nala (FS185) - Table C7 Quarterly Budgeted Cash Flows ( Water management                                   ) for 1st Quarter ended 30 September 2025 (Figures Finalised as at 2025/10/28)</t>
  </si>
  <si>
    <t>Free State: Lejweleputswa (DC18) - Table C7 Quarterly Budgeted Cash Flows ( Water management                                   ) for 1st Quarter ended 30 September 2025 (Figures Finalised as at 2025/10/28)</t>
  </si>
  <si>
    <t>Free State: Setsoto (FS191) - Table C7 Quarterly Budgeted Cash Flows ( Water management                                   ) for 1st Quarter ended 30 September 2025 (Figures Finalised as at 2025/10/28)</t>
  </si>
  <si>
    <t>Free State: Dihlabeng (FS192) - Table C7 Quarterly Budgeted Cash Flows ( Water management                                   ) for 1st Quarter ended 30 September 2025 (Figures Finalised as at 2025/10/28)</t>
  </si>
  <si>
    <t>Free State: Nketoana (FS193) - Table C7 Quarterly Budgeted Cash Flows ( Water management                                   ) for 1st Quarter ended 30 September 2025 (Figures Finalised as at 2025/10/28)</t>
  </si>
  <si>
    <t>Free State: Maluti-a-Phofung (FS194) - Table C7 Quarterly Budgeted Cash Flows ( Water management                                   ) for 1st Quarter ended 30 September 2025 (Figures Finalised as at 2025/10/28)</t>
  </si>
  <si>
    <t>Free State: Phumelela (FS195) - Table C7 Quarterly Budgeted Cash Flows ( Water management                                   ) for 1st Quarter ended 30 September 2025 (Figures Finalised as at 2025/10/28)</t>
  </si>
  <si>
    <t>Free State: Mantsopa (FS196) - Table C7 Quarterly Budgeted Cash Flows ( Water management                                   ) for 1st Quarter ended 30 September 2025 (Figures Finalised as at 2025/10/28)</t>
  </si>
  <si>
    <t>Free State: Thabo Mofutsanyana (DC19) - Table C7 Quarterly Budgeted Cash Flows ( Water management                                   ) for 1st Quarter ended 30 September 2025 (Figures Finalised as at 2025/10/28)</t>
  </si>
  <si>
    <t>Free State: Moqhaka (FS201) - Table C7 Quarterly Budgeted Cash Flows ( Water management                                   ) for 1st Quarter ended 30 September 2025 (Figures Finalised as at 2025/10/28)</t>
  </si>
  <si>
    <t>Free State: Ngwathe (FS203) - Table C7 Quarterly Budgeted Cash Flows ( Water management                                   ) for 1st Quarter ended 30 September 2025 (Figures Finalised as at 2025/10/28)</t>
  </si>
  <si>
    <t>Free State: Metsimaholo (FS204) - Table C7 Quarterly Budgeted Cash Flows ( Water management                                   ) for 1st Quarter ended 30 September 2025 (Figures Finalised as at 2025/10/28)</t>
  </si>
  <si>
    <t>Free State: Mafube (FS205) - Table C7 Quarterly Budgeted Cash Flows ( Water management                                   ) for 1st Quarter ended 30 September 2025 (Figures Finalised as at 2025/10/28)</t>
  </si>
  <si>
    <t>Free State: Fezile Dabi (DC20) - Table C7 Quarterly Budgeted Cash Flows ( Water management                                   ) for 1st Quarter ended 30 September 2025 (Figures Finalised as at 2025/10/28)</t>
  </si>
  <si>
    <t>Gauteng: City of Ekurhuleni (EKU) - Table C7 Quarterly Budgeted Cash Flows ( Water management                                   ) for 1st Quarter ended 30 September 2025 (Figures Finalised as at 2025/10/28)</t>
  </si>
  <si>
    <t>Gauteng: City of Johannesburg (JHB) - Table C7 Quarterly Budgeted Cash Flows ( Water management                                   ) for 1st Quarter ended 30 September 2025 (Figures Finalised as at 2025/10/28)</t>
  </si>
  <si>
    <t>Gauteng: City of Tshwane (TSH) - Table C7 Quarterly Budgeted Cash Flows ( Water management                                   ) for 1st Quarter ended 30 September 2025 (Figures Finalised as at 2025/10/28)</t>
  </si>
  <si>
    <t>Gauteng: Emfuleni (GT421) - Table C7 Quarterly Budgeted Cash Flows ( Water management                                   ) for 1st Quarter ended 30 September 2025 (Figures Finalised as at 2025/10/28)</t>
  </si>
  <si>
    <t>Gauteng: Midvaal (GT422) - Table C7 Quarterly Budgeted Cash Flows ( Water management                                   ) for 1st Quarter ended 30 September 2025 (Figures Finalised as at 2025/10/28)</t>
  </si>
  <si>
    <t>Gauteng: Lesedi (GT423) - Table C7 Quarterly Budgeted Cash Flows ( Water management                                   ) for 1st Quarter ended 30 September 2025 (Figures Finalised as at 2025/10/28)</t>
  </si>
  <si>
    <t>Gauteng: Sedibeng (DC42) - Table C7 Quarterly Budgeted Cash Flows ( Water management                                   ) for 1st Quarter ended 30 September 2025 (Figures Finalised as at 2025/10/28)</t>
  </si>
  <si>
    <t>Gauteng: Mogale City (GT481) - Table C7 Quarterly Budgeted Cash Flows ( Water management                                   ) for 1st Quarter ended 30 September 2025 (Figures Finalised as at 2025/10/28)</t>
  </si>
  <si>
    <t>Gauteng: Merafong City (GT484) - Table C7 Quarterly Budgeted Cash Flows ( Water management                                   ) for 1st Quarter ended 30 September 2025 (Figures Finalised as at 2025/10/28)</t>
  </si>
  <si>
    <t>Gauteng: Rand West City (GT485) - Table C7 Quarterly Budgeted Cash Flows ( Water management                                   ) for 1st Quarter ended 30 September 2025 (Figures Finalised as at 2025/10/28)</t>
  </si>
  <si>
    <t>Gauteng: West Rand (DC48) - Table C7 Quarterly Budgeted Cash Flows ( Water management                                   ) for 1st Quarter ended 30 September 2025 (Figures Finalised as at 2025/10/28)</t>
  </si>
  <si>
    <t>Kwazulu-Natal: eThekwini (ETH) - Table C7 Quarterly Budgeted Cash Flows ( Water management                                   ) for 1st Quarter ended 30 September 2025 (Figures Finalised as at 2025/10/28)</t>
  </si>
  <si>
    <t>Kwazulu-Natal: Umdoni (KZN212) - Table C7 Quarterly Budgeted Cash Flows ( Water management                                   ) for 1st Quarter ended 30 September 2025 (Figures Finalised as at 2025/10/28)</t>
  </si>
  <si>
    <t>Kwazulu-Natal: Umzumbe (KZN213) - Table C7 Quarterly Budgeted Cash Flows ( Water management                                   ) for 1st Quarter ended 30 September 2025 (Figures Finalised as at 2025/10/28)</t>
  </si>
  <si>
    <t>Kwazulu-Natal: uMuziwabantu (KZN214) - Table C7 Quarterly Budgeted Cash Flows ( Water management                                   ) for 1st Quarter ended 30 September 2025 (Figures Finalised as at 2025/10/28)</t>
  </si>
  <si>
    <t>Kwazulu-Natal: Ray Nkonyeni (KZN216) - Table C7 Quarterly Budgeted Cash Flows ( Water management                                   ) for 1st Quarter ended 30 September 2025 (Figures Finalised as at 2025/10/28)</t>
  </si>
  <si>
    <t>Kwazulu-Natal: Ugu (DC21) - Table C7 Quarterly Budgeted Cash Flows ( Water management                                   ) for 1st Quarter ended 30 September 2025 (Figures Finalised as at 2025/10/28)</t>
  </si>
  <si>
    <t>Kwazulu-Natal: uMshwathi (KZN221) - Table C7 Quarterly Budgeted Cash Flows ( Water management                                   ) for 1st Quarter ended 30 September 2025 (Figures Finalised as at 2025/10/28)</t>
  </si>
  <si>
    <t>Kwazulu-Natal: uMngeni (KZN222) - Table C7 Quarterly Budgeted Cash Flows ( Water management                                   ) for 1st Quarter ended 30 September 2025 (Figures Finalised as at 2025/10/28)</t>
  </si>
  <si>
    <t>Kwazulu-Natal: Mpofana (KZN223) - Table C7 Quarterly Budgeted Cash Flows ( Water management                                   ) for 1st Quarter ended 30 September 2025 (Figures Finalised as at 2025/10/28)</t>
  </si>
  <si>
    <t>Kwazulu-Natal: Impendle (KZN224) - Table C7 Quarterly Budgeted Cash Flows ( Water management                                   ) for 1st Quarter ended 30 September 2025 (Figures Finalised as at 2025/10/28)</t>
  </si>
  <si>
    <t>Kwazulu-Natal: Msunduzi (KZN225) - Table C7 Quarterly Budgeted Cash Flows ( Water management                                   ) for 1st Quarter ended 30 September 2025 (Figures Finalised as at 2025/10/28)</t>
  </si>
  <si>
    <t>Kwazulu-Natal: Mkhambathini (KZN226) - Table C7 Quarterly Budgeted Cash Flows ( Water management                                   ) for 1st Quarter ended 30 September 2025 (Figures Finalised as at 2025/10/28)</t>
  </si>
  <si>
    <t>Kwazulu-Natal: Richmond (KZN227) - Table C7 Quarterly Budgeted Cash Flows ( Water management                                   ) for 1st Quarter ended 30 September 2025 (Figures Finalised as at 2025/10/28)</t>
  </si>
  <si>
    <t>Kwazulu-Natal: uMgungundlovu (DC22) - Table C7 Quarterly Budgeted Cash Flows ( Water management                                   ) for 1st Quarter ended 30 September 2025 (Figures Finalised as at 2025/10/28)</t>
  </si>
  <si>
    <t>Kwazulu-Natal: Okhahlamba (KZN235) - Table C7 Quarterly Budgeted Cash Flows ( Water management                                   ) for 1st Quarter ended 30 September 2025 (Figures Finalised as at 2025/10/28)</t>
  </si>
  <si>
    <t>Kwazulu-Natal: Inkosi Langalibalele (KZN237) - Table C7 Quarterly Budgeted Cash Flows ( Water management                                   ) for 1st Quarter ended 30 September 2025 (Figures Finalised as at 2025/10/28)</t>
  </si>
  <si>
    <t>Kwazulu-Natal: Alfred Duma (KZN238) - Table C7 Quarterly Budgeted Cash Flows ( Water management                                   ) for 1st Quarter ended 30 September 2025 (Figures Finalised as at 2025/10/28)</t>
  </si>
  <si>
    <t>Kwazulu-Natal: Uthukela (DC23) - Table C7 Quarterly Budgeted Cash Flows ( Water management                                   ) for 1st Quarter ended 30 September 2025 (Figures Finalised as at 2025/10/28)</t>
  </si>
  <si>
    <t>Kwazulu-Natal: Endumeni (KZN241) - Table C7 Quarterly Budgeted Cash Flows ( Water management                                   ) for 1st Quarter ended 30 September 2025 (Figures Finalised as at 2025/10/28)</t>
  </si>
  <si>
    <t>Kwazulu-Natal: Nquthu (KZN242) - Table C7 Quarterly Budgeted Cash Flows ( Water management                                   ) for 1st Quarter ended 30 September 2025 (Figures Finalised as at 2025/10/28)</t>
  </si>
  <si>
    <t>Kwazulu-Natal: Msinga (KZN244) - Table C7 Quarterly Budgeted Cash Flows ( Water management                                   ) for 1st Quarter ended 30 September 2025 (Figures Finalised as at 2025/10/28)</t>
  </si>
  <si>
    <t>Kwazulu-Natal: Umvoti (KZN245) - Table C7 Quarterly Budgeted Cash Flows ( Water management                                   ) for 1st Quarter ended 30 September 2025 (Figures Finalised as at 2025/10/28)</t>
  </si>
  <si>
    <t>Kwazulu-Natal: Umzinyathi (DC24) - Table C7 Quarterly Budgeted Cash Flows ( Water management                                   ) for 1st Quarter ended 30 September 2025 (Figures Finalised as at 2025/10/28)</t>
  </si>
  <si>
    <t>Kwazulu-Natal: Newcastle (KZN252) - Table C7 Quarterly Budgeted Cash Flows ( Water management                                   ) for 1st Quarter ended 30 September 2025 (Figures Finalised as at 2025/10/28)</t>
  </si>
  <si>
    <t>Kwazulu-Natal: Emadlangeni (KZN253) - Table C7 Quarterly Budgeted Cash Flows ( Water management                                   ) for 1st Quarter ended 30 September 2025 (Figures Finalised as at 2025/10/28)</t>
  </si>
  <si>
    <t>Kwazulu-Natal: Dannhauser (KZN254) - Table C7 Quarterly Budgeted Cash Flows ( Water management                                   ) for 1st Quarter ended 30 September 2025 (Figures Finalised as at 2025/10/28)</t>
  </si>
  <si>
    <t>Kwazulu-Natal: Amajuba (DC25) - Table C7 Quarterly Budgeted Cash Flows ( Water management                                   ) for 1st Quarter ended 30 September 2025 (Figures Finalised as at 2025/10/28)</t>
  </si>
  <si>
    <t>Kwazulu-Natal: eDumbe (KZN261) - Table C7 Quarterly Budgeted Cash Flows ( Water management                                   ) for 1st Quarter ended 30 September 2025 (Figures Finalised as at 2025/10/28)</t>
  </si>
  <si>
    <t>Kwazulu-Natal: uPhongolo (KZN262) - Table C7 Quarterly Budgeted Cash Flows ( Water management                                   ) for 1st Quarter ended 30 September 2025 (Figures Finalised as at 2025/10/28)</t>
  </si>
  <si>
    <t>Kwazulu-Natal: Abaqulusi (KZN263) - Table C7 Quarterly Budgeted Cash Flows ( Water management                                   ) for 1st Quarter ended 30 September 2025 (Figures Finalised as at 2025/10/28)</t>
  </si>
  <si>
    <t>Kwazulu-Natal: Nongoma (KZN265) - Table C7 Quarterly Budgeted Cash Flows ( Water management                                   ) for 1st Quarter ended 30 September 2025 (Figures Finalised as at 2025/10/28)</t>
  </si>
  <si>
    <t>Kwazulu-Natal: Ulundi (KZN266) - Table C7 Quarterly Budgeted Cash Flows ( Water management                                   ) for 1st Quarter ended 30 September 2025 (Figures Finalised as at 2025/10/28)</t>
  </si>
  <si>
    <t>Kwazulu-Natal: Zululand (DC26) - Table C7 Quarterly Budgeted Cash Flows ( Water management                                   ) for 1st Quarter ended 30 September 2025 (Figures Finalised as at 2025/10/28)</t>
  </si>
  <si>
    <t>Kwazulu-Natal: Umhlabuyalingana (KZN271) - Table C7 Quarterly Budgeted Cash Flows ( Water management                                   ) for 1st Quarter ended 30 September 2025 (Figures Finalised as at 2025/10/28)</t>
  </si>
  <si>
    <t>Kwazulu-Natal: Jozini (KZN272) - Table C7 Quarterly Budgeted Cash Flows ( Water management                                   ) for 1st Quarter ended 30 September 2025 (Figures Finalised as at 2025/10/28)</t>
  </si>
  <si>
    <t>Kwazulu-Natal: Mtubatuba (KZN275) - Table C7 Quarterly Budgeted Cash Flows ( Water management                                   ) for 1st Quarter ended 30 September 2025 (Figures Finalised as at 2025/10/28)</t>
  </si>
  <si>
    <t>Kwazulu-Natal: Hlabisa Big Five (KZN276) - Table C7 Quarterly Budgeted Cash Flows ( Water management                                   ) for 1st Quarter ended 30 September 2025 (Figures Finalised as at 2025/10/28)</t>
  </si>
  <si>
    <t>Kwazulu-Natal: Umkhanyakude (DC27) - Table C7 Quarterly Budgeted Cash Flows ( Water management                                   ) for 1st Quarter ended 30 September 2025 (Figures Finalised as at 2025/10/28)</t>
  </si>
  <si>
    <t>Kwazulu-Natal: Mfolozi (KZN281) - Table C7 Quarterly Budgeted Cash Flows ( Water management                                   ) for 1st Quarter ended 30 September 2025 (Figures Finalised as at 2025/10/28)</t>
  </si>
  <si>
    <t>Kwazulu-Natal: uMhlathuze (KZN282) - Table C7 Quarterly Budgeted Cash Flows ( Water management                                   ) for 1st Quarter ended 30 September 2025 (Figures Finalised as at 2025/10/28)</t>
  </si>
  <si>
    <t>Kwazulu-Natal: uMlalazi (KZN284) - Table C7 Quarterly Budgeted Cash Flows ( Water management                                   ) for 1st Quarter ended 30 September 2025 (Figures Finalised as at 2025/10/28)</t>
  </si>
  <si>
    <t>Kwazulu-Natal: Mthonjaneni (KZN285) - Table C7 Quarterly Budgeted Cash Flows ( Water management                                   ) for 1st Quarter ended 30 September 2025 (Figures Finalised as at 2025/10/28)</t>
  </si>
  <si>
    <t>Kwazulu-Natal: Nkandla (KZN286) - Table C7 Quarterly Budgeted Cash Flows ( Water management                                   ) for 1st Quarter ended 30 September 2025 (Figures Finalised as at 2025/10/28)</t>
  </si>
  <si>
    <t>Kwazulu-Natal: King Cetshwayo (DC28) - Table C7 Quarterly Budgeted Cash Flows ( Water management                                   ) for 1st Quarter ended 30 September 2025 (Figures Finalised as at 2025/10/28)</t>
  </si>
  <si>
    <t>Kwazulu-Natal: Mandeni (KZN291) - Table C7 Quarterly Budgeted Cash Flows ( Water management                                   ) for 1st Quarter ended 30 September 2025 (Figures Finalised as at 2025/10/28)</t>
  </si>
  <si>
    <t>Kwazulu-Natal: KwaDukuza (KZN292) - Table C7 Quarterly Budgeted Cash Flows ( Water management                                   ) for 1st Quarter ended 30 September 2025 (Figures Finalised as at 2025/10/28)</t>
  </si>
  <si>
    <t>Kwazulu-Natal: Ndwedwe (KZN293) - Table C7 Quarterly Budgeted Cash Flows ( Water management                                   ) for 1st Quarter ended 30 September 2025 (Figures Finalised as at 2025/10/28)</t>
  </si>
  <si>
    <t>Kwazulu-Natal: Maphumulo (KZN294) - Table C7 Quarterly Budgeted Cash Flows ( Water management                                   ) for 1st Quarter ended 30 September 2025 (Figures Finalised as at 2025/10/28)</t>
  </si>
  <si>
    <t>Kwazulu-Natal: iLembe (DC29) - Table C7 Quarterly Budgeted Cash Flows ( Water management                                   ) for 1st Quarter ended 30 September 2025 (Figures Finalised as at 2025/10/28)</t>
  </si>
  <si>
    <t>Kwazulu-Natal: Greater Kokstad (KZN433) - Table C7 Quarterly Budgeted Cash Flows ( Water management                                   ) for 1st Quarter ended 30 September 2025 (Figures Finalised as at 2025/10/28)</t>
  </si>
  <si>
    <t>Kwazulu-Natal: Johannes Phumani Phungula (KZN434) - Table C7 Quarterly Budgeted Cash Flows ( Water management                                   ) for 1st Quarter ended 30 September 2025 (Figures Finalised as at 2025/10/28)</t>
  </si>
  <si>
    <t>Kwazulu-Natal: Umzimkhulu (KZN435) - Table C7 Quarterly Budgeted Cash Flows ( Water management                                   ) for 1st Quarter ended 30 September 2025 (Figures Finalised as at 2025/10/28)</t>
  </si>
  <si>
    <t>Kwazulu-Natal: Dr Nkosazana Dlamini Zuma (KZN436) - Table C7 Quarterly Budgeted Cash Flows ( Water management                                   ) for 1st Quarter ended 30 September 2025 (Figures Finalised as at 2025/10/28)</t>
  </si>
  <si>
    <t>Kwazulu-Natal: Harry Gwala (DC43) - Table C7 Quarterly Budgeted Cash Flows ( Water management                                   ) for 1st Quarter ended 30 September 2025 (Figures Finalised as at 2025/10/28)</t>
  </si>
  <si>
    <t>Limpopo: Greater Giyani (LIM331) - Table C7 Quarterly Budgeted Cash Flows ( Water management                                   ) for 1st Quarter ended 30 September 2025 (Figures Finalised as at 2025/10/28)</t>
  </si>
  <si>
    <t>Limpopo: Greater Letaba (LIM332) - Table C7 Quarterly Budgeted Cash Flows ( Water management                                   ) for 1st Quarter ended 30 September 2025 (Figures Finalised as at 2025/10/28)</t>
  </si>
  <si>
    <t>Limpopo: Greater Tzaneen (LIM333) - Table C7 Quarterly Budgeted Cash Flows ( Water management                                   ) for 1st Quarter ended 30 September 2025 (Figures Finalised as at 2025/10/28)</t>
  </si>
  <si>
    <t>Limpopo: Ba-Phalaborwa (LIM334) - Table C7 Quarterly Budgeted Cash Flows ( Water management                                   ) for 1st Quarter ended 30 September 2025 (Figures Finalised as at 2025/10/28)</t>
  </si>
  <si>
    <t>Limpopo: Maruleng (LIM335) - Table C7 Quarterly Budgeted Cash Flows ( Water management                                   ) for 1st Quarter ended 30 September 2025 (Figures Finalised as at 2025/10/28)</t>
  </si>
  <si>
    <t>Limpopo: Mopani (DC33) - Table C7 Quarterly Budgeted Cash Flows ( Water management                                   ) for 1st Quarter ended 30 September 2025 (Figures Finalised as at 2025/10/28)</t>
  </si>
  <si>
    <t>Limpopo: Musina (LIM341) - Table C7 Quarterly Budgeted Cash Flows ( Water management                                   ) for 1st Quarter ended 30 September 2025 (Figures Finalised as at 2025/10/28)</t>
  </si>
  <si>
    <t>Limpopo: Thulamela (LIM343) - Table C7 Quarterly Budgeted Cash Flows ( Water management                                   ) for 1st Quarter ended 30 September 2025 (Figures Finalised as at 2025/10/28)</t>
  </si>
  <si>
    <t>Limpopo: Makhado (LIM344) - Table C7 Quarterly Budgeted Cash Flows ( Water management                                   ) for 1st Quarter ended 30 September 2025 (Figures Finalised as at 2025/10/28)</t>
  </si>
  <si>
    <t>Limpopo: Collins Chabane (LIM345) - Table C7 Quarterly Budgeted Cash Flows ( Water management                                   ) for 1st Quarter ended 30 September 2025 (Figures Finalised as at 2025/10/28)</t>
  </si>
  <si>
    <t>Limpopo: Vhembe (DC34) - Table C7 Quarterly Budgeted Cash Flows ( Water management                                   ) for 1st Quarter ended 30 September 2025 (Figures Finalised as at 2025/10/28)</t>
  </si>
  <si>
    <t>Limpopo: Blouberg (LIM351) - Table C7 Quarterly Budgeted Cash Flows ( Water management                                   ) for 1st Quarter ended 30 September 2025 (Figures Finalised as at 2025/10/28)</t>
  </si>
  <si>
    <t>Limpopo: Molemole (LIM353) - Table C7 Quarterly Budgeted Cash Flows ( Water management                                   ) for 1st Quarter ended 30 September 2025 (Figures Finalised as at 2025/10/28)</t>
  </si>
  <si>
    <t>Limpopo: Polokwane (LIM354) - Table C7 Quarterly Budgeted Cash Flows ( Water management                                   ) for 1st Quarter ended 30 September 2025 (Figures Finalised as at 2025/10/28)</t>
  </si>
  <si>
    <t>Limpopo: Lepelle-Nkumpi (LIM355) - Table C7 Quarterly Budgeted Cash Flows ( Water management                                   ) for 1st Quarter ended 30 September 2025 (Figures Finalised as at 2025/10/28)</t>
  </si>
  <si>
    <t>Limpopo: Capricorn (DC35) - Table C7 Quarterly Budgeted Cash Flows ( Water management                                   ) for 1st Quarter ended 30 September 2025 (Figures Finalised as at 2025/10/28)</t>
  </si>
  <si>
    <t>Limpopo: Thabazimbi (LIM361) - Table C7 Quarterly Budgeted Cash Flows ( Water management                                   ) for 1st Quarter ended 30 September 2025 (Figures Finalised as at 2025/10/28)</t>
  </si>
  <si>
    <t>Limpopo: Lephalale (LIM362) - Table C7 Quarterly Budgeted Cash Flows ( Water management                                   ) for 1st Quarter ended 30 September 2025 (Figures Finalised as at 2025/10/28)</t>
  </si>
  <si>
    <t>Limpopo: Bela Bela (LIM366) - Table C7 Quarterly Budgeted Cash Flows ( Water management                                   ) for 1st Quarter ended 30 September 2025 (Figures Finalised as at 2025/10/28)</t>
  </si>
  <si>
    <t>Limpopo: Mogalakwena (LIM367) - Table C7 Quarterly Budgeted Cash Flows ( Water management                                   ) for 1st Quarter ended 30 September 2025 (Figures Finalised as at 2025/10/28)</t>
  </si>
  <si>
    <t>Limpopo: Modimolle-Mookgopong (LIM368) - Table C7 Quarterly Budgeted Cash Flows ( Water management                                   ) for 1st Quarter ended 30 September 2025 (Figures Finalised as at 2025/10/28)</t>
  </si>
  <si>
    <t>Limpopo: Waterberg (DC36) - Table C7 Quarterly Budgeted Cash Flows ( Water management                                   ) for 1st Quarter ended 30 September 2025 (Figures Finalised as at 2025/10/28)</t>
  </si>
  <si>
    <t>Limpopo: Ephraim Mogale (LIM471) - Table C7 Quarterly Budgeted Cash Flows ( Water management                                   ) for 1st Quarter ended 30 September 2025 (Figures Finalised as at 2025/10/28)</t>
  </si>
  <si>
    <t>Limpopo: Elias Motsoaledi (LIM472) - Table C7 Quarterly Budgeted Cash Flows ( Water management                                   ) for 1st Quarter ended 30 September 2025 (Figures Finalised as at 2025/10/28)</t>
  </si>
  <si>
    <t>Limpopo: Makhuduthamaga (LIM473) - Table C7 Quarterly Budgeted Cash Flows ( Water management                                   ) for 1st Quarter ended 30 September 2025 (Figures Finalised as at 2025/10/28)</t>
  </si>
  <si>
    <t>Limpopo: Tubatse Fetakgomo (LIM476) - Table C7 Quarterly Budgeted Cash Flows ( Water management                                   ) for 1st Quarter ended 30 September 2025 (Figures Finalised as at 2025/10/28)</t>
  </si>
  <si>
    <t>Limpopo: Sekhukhune (DC47) - Table C7 Quarterly Budgeted Cash Flows ( Water management                                   ) for 1st Quarter ended 30 September 2025 (Figures Finalised as at 2025/10/28)</t>
  </si>
  <si>
    <t>Mpumalanga: Albert Luthuli (MP301) - Table C7 Quarterly Budgeted Cash Flows ( Water management                                   ) for 1st Quarter ended 30 September 2025 (Figures Finalised as at 2025/10/28)</t>
  </si>
  <si>
    <t>Mpumalanga: Msukaligwa (MP302) - Table C7 Quarterly Budgeted Cash Flows ( Water management                                   ) for 1st Quarter ended 30 September 2025 (Figures Finalised as at 2025/10/28)</t>
  </si>
  <si>
    <t>Mpumalanga: Mkhondo (MP303) - Table C7 Quarterly Budgeted Cash Flows ( Water management                                   ) for 1st Quarter ended 30 September 2025 (Figures Finalised as at 2025/10/28)</t>
  </si>
  <si>
    <t>Mpumalanga: Pixley Ka Seme (MP) (MP304) - Table C7 Quarterly Budgeted Cash Flows ( Water management                                   ) for 1st Quarter ended 30 September 2025 (Figures Finalised as at 2025/10/28)</t>
  </si>
  <si>
    <t>Mpumalanga: Lekwa (MP305) - Table C7 Quarterly Budgeted Cash Flows ( Water management                                   ) for 1st Quarter ended 30 September 2025 (Figures Finalised as at 2025/10/28)</t>
  </si>
  <si>
    <t>Mpumalanga: Dipaleseng (MP306) - Table C7 Quarterly Budgeted Cash Flows ( Water management                                   ) for 1st Quarter ended 30 September 2025 (Figures Finalised as at 2025/10/28)</t>
  </si>
  <si>
    <t>Mpumalanga: Govan Mbeki (MP307) - Table C7 Quarterly Budgeted Cash Flows ( Water management                                   ) for 1st Quarter ended 30 September 2025 (Figures Finalised as at 2025/10/28)</t>
  </si>
  <si>
    <t>Mpumalanga: Gert Sibande (DC30) - Table C7 Quarterly Budgeted Cash Flows ( Water management                                   ) for 1st Quarter ended 30 September 2025 (Figures Finalised as at 2025/10/28)</t>
  </si>
  <si>
    <t>Mpumalanga: Victor Khanye (MP311) - Table C7 Quarterly Budgeted Cash Flows ( Water management                                   ) for 1st Quarter ended 30 September 2025 (Figures Finalised as at 2025/10/28)</t>
  </si>
  <si>
    <t>Mpumalanga: Emalahleni (MP) (MP312) - Table C7 Quarterly Budgeted Cash Flows ( Water management                                   ) for 1st Quarter ended 30 September 2025 (Figures Finalised as at 2025/10/28)</t>
  </si>
  <si>
    <t>Mpumalanga: Steve Tshwete (MP313) - Table C7 Quarterly Budgeted Cash Flows ( Water management                                   ) for 1st Quarter ended 30 September 2025 (Figures Finalised as at 2025/10/28)</t>
  </si>
  <si>
    <t>Mpumalanga: Emakhazeni (MP314) - Table C7 Quarterly Budgeted Cash Flows ( Water management                                   ) for 1st Quarter ended 30 September 2025 (Figures Finalised as at 2025/10/28)</t>
  </si>
  <si>
    <t>Mpumalanga: Thembisile Hani (MP315) - Table C7 Quarterly Budgeted Cash Flows ( Water management                                   ) for 1st Quarter ended 30 September 2025 (Figures Finalised as at 2025/10/28)</t>
  </si>
  <si>
    <t>Mpumalanga: Dr J.S. Moroka (MP316) - Table C7 Quarterly Budgeted Cash Flows ( Water management                                   ) for 1st Quarter ended 30 September 2025 (Figures Finalised as at 2025/10/28)</t>
  </si>
  <si>
    <t>Mpumalanga: Nkangala (DC31) - Table C7 Quarterly Budgeted Cash Flows ( Water management                                   ) for 1st Quarter ended 30 September 2025 (Figures Finalised as at 2025/10/28)</t>
  </si>
  <si>
    <t>Mpumalanga: Thaba Chweu (MP321) - Table C7 Quarterly Budgeted Cash Flows ( Water management                                   ) for 1st Quarter ended 30 September 2025 (Figures Finalised as at 2025/10/28)</t>
  </si>
  <si>
    <t>Mpumalanga: Nkomazi (MP324) - Table C7 Quarterly Budgeted Cash Flows ( Water management                                   ) for 1st Quarter ended 30 September 2025 (Figures Finalised as at 2025/10/28)</t>
  </si>
  <si>
    <t>Mpumalanga: Bushbuckridge (MP325) - Table C7 Quarterly Budgeted Cash Flows ( Water management                                   ) for 1st Quarter ended 30 September 2025 (Figures Finalised as at 2025/10/28)</t>
  </si>
  <si>
    <t>Mpumalanga: City of Mbombela (MP326) - Table C7 Quarterly Budgeted Cash Flows ( Water management                                   ) for 1st Quarter ended 30 September 2025 (Figures Finalised as at 2025/10/28)</t>
  </si>
  <si>
    <t>Mpumalanga: Ehlanzeni (DC32) - Table C7 Quarterly Budgeted Cash Flows ( Water management                                   ) for 1st Quarter ended 30 September 2025 (Figures Finalised as at 2025/10/28)</t>
  </si>
  <si>
    <t>Northern Cape: Joe Morolong (NC451) - Table C7 Quarterly Budgeted Cash Flows ( Water management                                   ) for 1st Quarter ended 30 September 2025 (Figures Finalised as at 2025/10/28)</t>
  </si>
  <si>
    <t>Northern Cape: Ga-Segonyana (NC452) - Table C7 Quarterly Budgeted Cash Flows ( Water management                                   ) for 1st Quarter ended 30 September 2025 (Figures Finalised as at 2025/10/28)</t>
  </si>
  <si>
    <t>Northern Cape: Gamagara (NC453) - Table C7 Quarterly Budgeted Cash Flows ( Water management                                   ) for 1st Quarter ended 30 September 2025 (Figures Finalised as at 2025/10/28)</t>
  </si>
  <si>
    <t>Northern Cape: John Taolo Gaetsewe (DC45) - Table C7 Quarterly Budgeted Cash Flows ( Water management                                   ) for 1st Quarter ended 30 September 2025 (Figures Finalised as at 2025/10/28)</t>
  </si>
  <si>
    <t>Northern Cape: Richtersveld (NC061) - Table C7 Quarterly Budgeted Cash Flows ( Water management                                   ) for 1st Quarter ended 30 September 2025 (Figures Finalised as at 2025/10/28)</t>
  </si>
  <si>
    <t>Northern Cape: Nama Khoi (NC062) - Table C7 Quarterly Budgeted Cash Flows ( Water management                                   ) for 1st Quarter ended 30 September 2025 (Figures Finalised as at 2025/10/28)</t>
  </si>
  <si>
    <t>Northern Cape: Kamiesberg (NC064) - Table C7 Quarterly Budgeted Cash Flows ( Water management                                   ) for 1st Quarter ended 30 September 2025 (Figures Finalised as at 2025/10/28)</t>
  </si>
  <si>
    <t>Northern Cape: Hantam (NC065) - Table C7 Quarterly Budgeted Cash Flows ( Water management                                   ) for 1st Quarter ended 30 September 2025 (Figures Finalised as at 2025/10/28)</t>
  </si>
  <si>
    <t>Northern Cape: Karoo Hoogland (NC066) - Table C7 Quarterly Budgeted Cash Flows ( Water management                                   ) for 1st Quarter ended 30 September 2025 (Figures Finalised as at 2025/10/28)</t>
  </si>
  <si>
    <t>Northern Cape: Khai-Ma (NC067) - Table C7 Quarterly Budgeted Cash Flows ( Water management                                   ) for 1st Quarter ended 30 September 2025 (Figures Finalised as at 2025/10/28)</t>
  </si>
  <si>
    <t>Northern Cape: Namakwa (DC6) - Table C7 Quarterly Budgeted Cash Flows ( Water management                                   ) for 1st Quarter ended 30 September 2025 (Figures Finalised as at 2025/10/28)</t>
  </si>
  <si>
    <t>Northern Cape: Ubuntu (NC071) - Table C7 Quarterly Budgeted Cash Flows ( Water management                                   ) for 1st Quarter ended 30 September 2025 (Figures Finalised as at 2025/10/28)</t>
  </si>
  <si>
    <t>Northern Cape: Umsobomvu (NC072) - Table C7 Quarterly Budgeted Cash Flows ( Water management                                   ) for 1st Quarter ended 30 September 2025 (Figures Finalised as at 2025/10/28)</t>
  </si>
  <si>
    <t>Northern Cape: Emthanjeni (NC073) - Table C7 Quarterly Budgeted Cash Flows ( Water management                                   ) for 1st Quarter ended 30 September 2025 (Figures Finalised as at 2025/10/28)</t>
  </si>
  <si>
    <t>Northern Cape: Kareeberg (NC074) - Table C7 Quarterly Budgeted Cash Flows ( Water management                                   ) for 1st Quarter ended 30 September 2025 (Figures Finalised as at 2025/10/28)</t>
  </si>
  <si>
    <t>Northern Cape: Renosterberg (NC075) - Table C7 Quarterly Budgeted Cash Flows ( Water management                                   ) for 1st Quarter ended 30 September 2025 (Figures Finalised as at 2025/10/28)</t>
  </si>
  <si>
    <t>Northern Cape: Thembelihle (NC076) - Table C7 Quarterly Budgeted Cash Flows ( Water management                                   ) for 1st Quarter ended 30 September 2025 (Figures Finalised as at 2025/10/28)</t>
  </si>
  <si>
    <t>Northern Cape: Siyathemba (NC077) - Table C7 Quarterly Budgeted Cash Flows ( Water management                                   ) for 1st Quarter ended 30 September 2025 (Figures Finalised as at 2025/10/28)</t>
  </si>
  <si>
    <t>Northern Cape: Siyancuma (NC078) - Table C7 Quarterly Budgeted Cash Flows ( Water management                                   ) for 1st Quarter ended 30 September 2025 (Figures Finalised as at 2025/10/28)</t>
  </si>
  <si>
    <t>Northern Cape: Pixley Ka Seme (NC) (DC7) - Table C7 Quarterly Budgeted Cash Flows ( Water management                                   ) for 1st Quarter ended 30 September 2025 (Figures Finalised as at 2025/10/28)</t>
  </si>
  <si>
    <t>Northern Cape: !Kai! Garib (NC082) - Table C7 Quarterly Budgeted Cash Flows ( Water management                                   ) for 1st Quarter ended 30 September 2025 (Figures Finalised as at 2025/10/28)</t>
  </si>
  <si>
    <t>Northern Cape: !Kheis (NC084) - Table C7 Quarterly Budgeted Cash Flows ( Water management                                   ) for 1st Quarter ended 30 September 2025 (Figures Finalised as at 2025/10/28)</t>
  </si>
  <si>
    <t>Northern Cape: Tsantsabane (NC085) - Table C7 Quarterly Budgeted Cash Flows ( Water management                                   ) for 1st Quarter ended 30 September 2025 (Figures Finalised as at 2025/10/28)</t>
  </si>
  <si>
    <t>Northern Cape: Kgatelopele (NC086) - Table C7 Quarterly Budgeted Cash Flows ( Water management                                   ) for 1st Quarter ended 30 September 2025 (Figures Finalised as at 2025/10/28)</t>
  </si>
  <si>
    <t>Northern Cape: Dawid Kruiper (NC087) - Table C7 Quarterly Budgeted Cash Flows ( Water management                                   ) for 1st Quarter ended 30 September 2025 (Figures Finalised as at 2025/10/28)</t>
  </si>
  <si>
    <t>Northern Cape: Z F Mgcawu (DC8) - Table C7 Quarterly Budgeted Cash Flows ( Water management                                   ) for 1st Quarter ended 30 September 2025 (Figures Finalised as at 2025/10/28)</t>
  </si>
  <si>
    <t>Northern Cape: Sol Plaatje (NC091) - Table C7 Quarterly Budgeted Cash Flows ( Water management                                   ) for 1st Quarter ended 30 September 2025 (Figures Finalised as at 2025/10/28)</t>
  </si>
  <si>
    <t>Northern Cape: Dikgatlong (NC092) - Table C7 Quarterly Budgeted Cash Flows ( Water management                                   ) for 1st Quarter ended 30 September 2025 (Figures Finalised as at 2025/10/28)</t>
  </si>
  <si>
    <t>Northern Cape: Magareng (NC093) - Table C7 Quarterly Budgeted Cash Flows ( Water management                                   ) for 1st Quarter ended 30 September 2025 (Figures Finalised as at 2025/10/28)</t>
  </si>
  <si>
    <t>Northern Cape: Phokwane (NC094) - Table C7 Quarterly Budgeted Cash Flows ( Water management                                   ) for 1st Quarter ended 30 September 2025 (Figures Finalised as at 2025/10/28)</t>
  </si>
  <si>
    <t>Northern Cape: Frances Baard (DC9) - Table C7 Quarterly Budgeted Cash Flows ( Water management                                   ) for 1st Quarter ended 30 September 2025 (Figures Finalised as at 2025/10/28)</t>
  </si>
  <si>
    <t>North West: Moretele (NW371) - Table C7 Quarterly Budgeted Cash Flows ( Water management                                   ) for 1st Quarter ended 30 September 2025 (Figures Finalised as at 2025/10/28)</t>
  </si>
  <si>
    <t>North West: Madibeng (NW372) - Table C7 Quarterly Budgeted Cash Flows ( Water management                                   ) for 1st Quarter ended 30 September 2025 (Figures Finalised as at 2025/10/28)</t>
  </si>
  <si>
    <t>North West: Rustenburg (NW373) - Table C7 Quarterly Budgeted Cash Flows ( Water management                                   ) for 1st Quarter ended 30 September 2025 (Figures Finalised as at 2025/10/28)</t>
  </si>
  <si>
    <t>North West: Kgetlengrivier (NW374) - Table C7 Quarterly Budgeted Cash Flows ( Water management                                   ) for 1st Quarter ended 30 September 2025 (Figures Finalised as at 2025/10/28)</t>
  </si>
  <si>
    <t>North West: Moses Kotane (NW375) - Table C7 Quarterly Budgeted Cash Flows ( Water management                                   ) for 1st Quarter ended 30 September 2025 (Figures Finalised as at 2025/10/28)</t>
  </si>
  <si>
    <t>North West: Bojanala Platinum (DC37) - Table C7 Quarterly Budgeted Cash Flows ( Water management                                   ) for 1st Quarter ended 30 September 2025 (Figures Finalised as at 2025/10/28)</t>
  </si>
  <si>
    <t>North West: Ratlou (NW381) - Table C7 Quarterly Budgeted Cash Flows ( Water management                                   ) for 1st Quarter ended 30 September 2025 (Figures Finalised as at 2025/10/28)</t>
  </si>
  <si>
    <t>North West: Tswaing (NW382) - Table C7 Quarterly Budgeted Cash Flows ( Water management                                   ) for 1st Quarter ended 30 September 2025 (Figures Finalised as at 2025/10/28)</t>
  </si>
  <si>
    <t>North West: Mafikeng (NW383) - Table C7 Quarterly Budgeted Cash Flows ( Water management                                   ) for 1st Quarter ended 30 September 2025 (Figures Finalised as at 2025/10/28)</t>
  </si>
  <si>
    <t>North West: Ditsobotla (NW384) - Table C7 Quarterly Budgeted Cash Flows ( Water management                                   ) for 1st Quarter ended 30 September 2025 (Figures Finalised as at 2025/10/28)</t>
  </si>
  <si>
    <t>North West: Ramotshere Moiloa (NW385) - Table C7 Quarterly Budgeted Cash Flows ( Water management                                   ) for 1st Quarter ended 30 September 2025 (Figures Finalised as at 2025/10/28)</t>
  </si>
  <si>
    <t>North West: Ngaka Modiri Molema (DC38) - Table C7 Quarterly Budgeted Cash Flows ( Water management                                   ) for 1st Quarter ended 30 September 2025 (Figures Finalised as at 2025/10/28)</t>
  </si>
  <si>
    <t>North West: Naledi (NW) (NW392) - Table C7 Quarterly Budgeted Cash Flows ( Water management                                   ) for 1st Quarter ended 30 September 2025 (Figures Finalised as at 2025/10/28)</t>
  </si>
  <si>
    <t>North West: Mamusa (NW393) - Table C7 Quarterly Budgeted Cash Flows ( Water management                                   ) for 1st Quarter ended 30 September 2025 (Figures Finalised as at 2025/10/28)</t>
  </si>
  <si>
    <t>North West: Greater Taung (NW394) - Table C7 Quarterly Budgeted Cash Flows ( Water management                                   ) for 1st Quarter ended 30 September 2025 (Figures Finalised as at 2025/10/28)</t>
  </si>
  <si>
    <t>North West: Lekwa-Teemane (NW396) - Table C7 Quarterly Budgeted Cash Flows ( Water management                                   ) for 1st Quarter ended 30 September 2025 (Figures Finalised as at 2025/10/28)</t>
  </si>
  <si>
    <t>North West: Kagisano-Molopo (NW397) - Table C7 Quarterly Budgeted Cash Flows ( Water management                                   ) for 1st Quarter ended 30 September 2025 (Figures Finalised as at 2025/10/28)</t>
  </si>
  <si>
    <t>North West: Dr Ruth Segomotsi Mompati (DC39) - Table C7 Quarterly Budgeted Cash Flows ( Water management                                   ) for 1st Quarter ended 30 September 2025 (Figures Finalised as at 2025/10/28)</t>
  </si>
  <si>
    <t>North West: City of Matlosana (NW403) - Table C7 Quarterly Budgeted Cash Flows ( Water management                                   ) for 1st Quarter ended 30 September 2025 (Figures Finalised as at 2025/10/28)</t>
  </si>
  <si>
    <t>North West: Maquassi Hills (NW404) - Table C7 Quarterly Budgeted Cash Flows ( Water management                                   ) for 1st Quarter ended 30 September 2025 (Figures Finalised as at 2025/10/28)</t>
  </si>
  <si>
    <t>North West: J B Marks (NW405) - Table C7 Quarterly Budgeted Cash Flows ( Water management                                   ) for 1st Quarter ended 30 September 2025 (Figures Finalised as at 2025/10/28)</t>
  </si>
  <si>
    <t>North West: Dr Kenneth Kaunda (DC40) - Table C7 Quarterly Budgeted Cash Flows ( Water management                                   ) for 1st Quarter ended 30 September 2025 (Figures Finalised as at 2025/10/28)</t>
  </si>
  <si>
    <t>Western Cape: Cape Town (CPT) - Table C7 Quarterly Budgeted Cash Flows ( Water management                                   ) for 1st Quarter ended 30 September 2025 (Figures Finalised as at 2025/10/28)</t>
  </si>
  <si>
    <t>Western Cape: Matzikama (WC011) - Table C7 Quarterly Budgeted Cash Flows ( Water management                                   ) for 1st Quarter ended 30 September 2025 (Figures Finalised as at 2025/10/28)</t>
  </si>
  <si>
    <t>Western Cape: Cederberg (WC012) - Table C7 Quarterly Budgeted Cash Flows ( Water management                                   ) for 1st Quarter ended 30 September 2025 (Figures Finalised as at 2025/10/28)</t>
  </si>
  <si>
    <t>Western Cape: Bergrivier (WC013) - Table C7 Quarterly Budgeted Cash Flows ( Water management                                   ) for 1st Quarter ended 30 September 2025 (Figures Finalised as at 2025/10/28)</t>
  </si>
  <si>
    <t>Western Cape: Saldanha Bay (WC014) - Table C7 Quarterly Budgeted Cash Flows ( Water management                                   ) for 1st Quarter ended 30 September 2025 (Figures Finalised as at 2025/10/28)</t>
  </si>
  <si>
    <t>Western Cape: Swartland (WC015) - Table C7 Quarterly Budgeted Cash Flows ( Water management                                   ) for 1st Quarter ended 30 September 2025 (Figures Finalised as at 2025/10/28)</t>
  </si>
  <si>
    <t>Western Cape: West Coast (DC1) - Table C7 Quarterly Budgeted Cash Flows ( Water management                                   ) for 1st Quarter ended 30 September 2025 (Figures Finalised as at 2025/10/28)</t>
  </si>
  <si>
    <t>Western Cape: Witzenberg (WC022) - Table C7 Quarterly Budgeted Cash Flows ( Water management                                   ) for 1st Quarter ended 30 September 2025 (Figures Finalised as at 2025/10/28)</t>
  </si>
  <si>
    <t>Western Cape: Drakenstein (WC023) - Table C7 Quarterly Budgeted Cash Flows ( Water management                                   ) for 1st Quarter ended 30 September 2025 (Figures Finalised as at 2025/10/28)</t>
  </si>
  <si>
    <t>Western Cape: Stellenbosch (WC024) - Table C7 Quarterly Budgeted Cash Flows ( Water management                                   ) for 1st Quarter ended 30 September 2025 (Figures Finalised as at 2025/10/28)</t>
  </si>
  <si>
    <t>Western Cape: Breede Valley (WC025) - Table C7 Quarterly Budgeted Cash Flows ( Water management                                   ) for 1st Quarter ended 30 September 2025 (Figures Finalised as at 2025/10/28)</t>
  </si>
  <si>
    <t>Western Cape: Langeberg (WC026) - Table C7 Quarterly Budgeted Cash Flows ( Water management                                   ) for 1st Quarter ended 30 September 2025 (Figures Finalised as at 2025/10/28)</t>
  </si>
  <si>
    <t>Western Cape: Cape Winelands DM (DC2) - Table C7 Quarterly Budgeted Cash Flows ( Water management                                   ) for 1st Quarter ended 30 September 2025 (Figures Finalised as at 2025/10/28)</t>
  </si>
  <si>
    <t>Western Cape: Theewaterskloof (WC031) - Table C7 Quarterly Budgeted Cash Flows ( Water management                                   ) for 1st Quarter ended 30 September 2025 (Figures Finalised as at 2025/10/28)</t>
  </si>
  <si>
    <t>Western Cape: Overstrand (WC032) - Table C7 Quarterly Budgeted Cash Flows ( Water management                                   ) for 1st Quarter ended 30 September 2025 (Figures Finalised as at 2025/10/28)</t>
  </si>
  <si>
    <t>Western Cape: Cape Agulhas (WC033) - Table C7 Quarterly Budgeted Cash Flows ( Water management                                   ) for 1st Quarter ended 30 September 2025 (Figures Finalised as at 2025/10/28)</t>
  </si>
  <si>
    <t>Western Cape: Swellendam (WC034) - Table C7 Quarterly Budgeted Cash Flows ( Water management                                   ) for 1st Quarter ended 30 September 2025 (Figures Finalised as at 2025/10/28)</t>
  </si>
  <si>
    <t>Western Cape: Overberg (DC3) - Table C7 Quarterly Budgeted Cash Flows ( Water management                                   ) for 1st Quarter ended 30 September 2025 (Figures Finalised as at 2025/10/28)</t>
  </si>
  <si>
    <t>Western Cape: Kannaland (WC041) - Table C7 Quarterly Budgeted Cash Flows ( Water management                                   ) for 1st Quarter ended 30 September 2025 (Figures Finalised as at 2025/10/28)</t>
  </si>
  <si>
    <t>Western Cape: Hessequa (WC042) - Table C7 Quarterly Budgeted Cash Flows ( Water management                                   ) for 1st Quarter ended 30 September 2025 (Figures Finalised as at 2025/10/28)</t>
  </si>
  <si>
    <t>Western Cape: Mossel Bay (WC043) - Table C7 Quarterly Budgeted Cash Flows ( Water management                                   ) for 1st Quarter ended 30 September 2025 (Figures Finalised as at 2025/10/28)</t>
  </si>
  <si>
    <t>Western Cape: George (WC044) - Table C7 Quarterly Budgeted Cash Flows ( Water management                                   ) for 1st Quarter ended 30 September 2025 (Figures Finalised as at 2025/10/28)</t>
  </si>
  <si>
    <t>Western Cape: Oudtshoorn (WC045) - Table C7 Quarterly Budgeted Cash Flows ( Water management                                   ) for 1st Quarter ended 30 September 2025 (Figures Finalised as at 2025/10/28)</t>
  </si>
  <si>
    <t>Western Cape: Bitou (WC047) - Table C7 Quarterly Budgeted Cash Flows ( Water management                                   ) for 1st Quarter ended 30 September 2025 (Figures Finalised as at 2025/10/28)</t>
  </si>
  <si>
    <t>Western Cape: Knysna (WC048) - Table C7 Quarterly Budgeted Cash Flows ( Water management                                   ) for 1st Quarter ended 30 September 2025 (Figures Finalised as at 2025/10/28)</t>
  </si>
  <si>
    <t>Western Cape: Garden Route (DC4) - Table C7 Quarterly Budgeted Cash Flows ( Water management                                   ) for 1st Quarter ended 30 September 2025 (Figures Finalised as at 2025/10/28)</t>
  </si>
  <si>
    <t>Western Cape: Laingsburg (WC051) - Table C7 Quarterly Budgeted Cash Flows ( Water management                                   ) for 1st Quarter ended 30 September 2025 (Figures Finalised as at 2025/10/28)</t>
  </si>
  <si>
    <t>Western Cape: Prince Albert (WC052) - Table C7 Quarterly Budgeted Cash Flows ( Water management                                   ) for 1st Quarter ended 30 September 2025 (Figures Finalised as at 2025/10/28)</t>
  </si>
  <si>
    <t>Western Cape: Beaufort West (WC053) - Table C7 Quarterly Budgeted Cash Flows ( Water management                                   ) for 1st Quarter ended 30 September 2025 (Figures Finalised as at 2025/10/28)</t>
  </si>
  <si>
    <t>Western Cape: Central Karoo (DC5)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</si>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</sst>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1799271</v>
      </c>
      <c r="Y8" s="20">
        <v>-1799271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-629685247</v>
      </c>
      <c r="D14" s="18"/>
      <c r="E14" s="19">
        <v>-1206516554</v>
      </c>
      <c r="F14" s="20">
        <v>-1206516554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-285131738</v>
      </c>
      <c r="X14" s="20">
        <v>-213845981</v>
      </c>
      <c r="Y14" s="20">
        <v>-71285757</v>
      </c>
      <c r="Z14" s="21">
        <v>33.335093166890047</v>
      </c>
      <c r="AA14" s="22">
        <v>-1206516554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-629685247</v>
      </c>
      <c r="D17" s="26">
        <f>SUM(D6:D16)</f>
        <v>0</v>
      </c>
      <c r="E17" s="27">
        <f t="shared" si="0"/>
        <v>-1199319479</v>
      </c>
      <c r="F17" s="28">
        <f t="shared" si="0"/>
        <v>-1199319479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-285131738</v>
      </c>
      <c r="X17" s="28">
        <f t="shared" si="0"/>
        <v>-212046710</v>
      </c>
      <c r="Y17" s="28">
        <f t="shared" si="0"/>
        <v>-73085028</v>
      </c>
      <c r="Z17" s="29">
        <f>+IF(X17&lt;&gt;0,+(Y17/X17)*100,0)</f>
        <v>34.46647580620327</v>
      </c>
      <c r="AA17" s="30">
        <f>SUM(AA6:AA16)</f>
        <v>-1199319479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462674</v>
      </c>
      <c r="D33" s="18"/>
      <c r="E33" s="19">
        <v>1872720</v>
      </c>
      <c r="F33" s="20">
        <v>1872720</v>
      </c>
      <c r="G33" s="20">
        <v>185147</v>
      </c>
      <c r="H33" s="36">
        <v>330824</v>
      </c>
      <c r="I33" s="36">
        <v>156248</v>
      </c>
      <c r="J33" s="36">
        <v>672219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672219</v>
      </c>
      <c r="X33" s="36">
        <v>468180</v>
      </c>
      <c r="Y33" s="20">
        <v>204039</v>
      </c>
      <c r="Z33" s="21">
        <v>43.581314878892734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462674</v>
      </c>
      <c r="D36" s="26">
        <f>SUM(D31:D35)</f>
        <v>0</v>
      </c>
      <c r="E36" s="27">
        <f t="shared" si="2"/>
        <v>1872720</v>
      </c>
      <c r="F36" s="28">
        <f t="shared" si="2"/>
        <v>1872720</v>
      </c>
      <c r="G36" s="28">
        <f t="shared" si="2"/>
        <v>185147</v>
      </c>
      <c r="H36" s="28">
        <f t="shared" si="2"/>
        <v>330824</v>
      </c>
      <c r="I36" s="28">
        <f t="shared" si="2"/>
        <v>156248</v>
      </c>
      <c r="J36" s="28">
        <f t="shared" si="2"/>
        <v>672219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672219</v>
      </c>
      <c r="X36" s="28">
        <f t="shared" si="2"/>
        <v>468180</v>
      </c>
      <c r="Y36" s="28">
        <f t="shared" si="2"/>
        <v>204039</v>
      </c>
      <c r="Z36" s="29">
        <f>+IF(X36&lt;&gt;0,+(Y36/X36)*100,0)</f>
        <v>43.581314878892734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-629222573</v>
      </c>
      <c r="D38" s="32">
        <f>+D17+D27+D36</f>
        <v>0</v>
      </c>
      <c r="E38" s="33">
        <f t="shared" si="3"/>
        <v>-1197446759</v>
      </c>
      <c r="F38" s="2">
        <f t="shared" si="3"/>
        <v>-1197446759</v>
      </c>
      <c r="G38" s="2">
        <f t="shared" si="3"/>
        <v>-14279421</v>
      </c>
      <c r="H38" s="2">
        <f t="shared" si="3"/>
        <v>-68889810</v>
      </c>
      <c r="I38" s="2">
        <f t="shared" si="3"/>
        <v>-201290288</v>
      </c>
      <c r="J38" s="2">
        <f t="shared" si="3"/>
        <v>-284459519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-284459519</v>
      </c>
      <c r="X38" s="2">
        <f t="shared" si="3"/>
        <v>-211578530</v>
      </c>
      <c r="Y38" s="2">
        <f t="shared" si="3"/>
        <v>-72880989</v>
      </c>
      <c r="Z38" s="34">
        <f>+IF(X38&lt;&gt;0,+(Y38/X38)*100,0)</f>
        <v>34.446306532141989</v>
      </c>
      <c r="AA38" s="35">
        <f>+AA17+AA27+AA36</f>
        <v>-1197446759</v>
      </c>
    </row>
    <row r="39" spans="1:27" x14ac:dyDescent="0.25">
      <c r="A39" s="23" t="s">
        <v>60</v>
      </c>
      <c r="B39" s="17"/>
      <c r="C39" s="32"/>
      <c r="D39" s="32"/>
      <c r="E39" s="33">
        <v>179926889</v>
      </c>
      <c r="F39" s="2">
        <v>179926889</v>
      </c>
      <c r="G39" s="2"/>
      <c r="H39" s="2">
        <f>+G40+H60</f>
        <v>-14279421</v>
      </c>
      <c r="I39" s="2">
        <f>+H40+I60</f>
        <v>-83169231</v>
      </c>
      <c r="J39" s="2">
        <f>+G39</f>
        <v>0</v>
      </c>
      <c r="K39" s="2">
        <f>+I40+K60</f>
        <v>-284459519</v>
      </c>
      <c r="L39" s="2">
        <f>+K40+L60</f>
        <v>-284459519</v>
      </c>
      <c r="M39" s="2">
        <f>+L40+M60</f>
        <v>-284459519</v>
      </c>
      <c r="N39" s="2">
        <f>+K39</f>
        <v>-284459519</v>
      </c>
      <c r="O39" s="2">
        <f>+M40+O60</f>
        <v>-284459519</v>
      </c>
      <c r="P39" s="2">
        <f>+O40+P60</f>
        <v>-284459519</v>
      </c>
      <c r="Q39" s="2">
        <f>+P40+Q60</f>
        <v>-284459519</v>
      </c>
      <c r="R39" s="2">
        <f>+O39</f>
        <v>-284459519</v>
      </c>
      <c r="S39" s="2">
        <f>+Q40+S60</f>
        <v>-284459519</v>
      </c>
      <c r="T39" s="2">
        <f>+S40+T60</f>
        <v>-284459519</v>
      </c>
      <c r="U39" s="2">
        <f>+T40+U60</f>
        <v>-284459519</v>
      </c>
      <c r="V39" s="2">
        <f>+S39</f>
        <v>-284459519</v>
      </c>
      <c r="W39" s="2">
        <f>+G39</f>
        <v>0</v>
      </c>
      <c r="X39" s="2">
        <v>179926889</v>
      </c>
      <c r="Y39" s="2">
        <f>+W39-X39</f>
        <v>-179926889</v>
      </c>
      <c r="Z39" s="34">
        <f>+IF(X39&lt;&gt;0,+(Y39/X39)*100,0)</f>
        <v>-100</v>
      </c>
      <c r="AA39" s="35">
        <v>179926889</v>
      </c>
    </row>
    <row r="40" spans="1:27" x14ac:dyDescent="0.25">
      <c r="A40" s="41" t="s">
        <v>62</v>
      </c>
      <c r="B40" s="42" t="s">
        <v>61</v>
      </c>
      <c r="C40" s="43">
        <f>+C38+C39</f>
        <v>-629222573</v>
      </c>
      <c r="D40" s="43">
        <f t="shared" ref="D40:AA40" si="4">+D38+D39</f>
        <v>0</v>
      </c>
      <c r="E40" s="44">
        <f t="shared" si="4"/>
        <v>-1017519870</v>
      </c>
      <c r="F40" s="45">
        <f t="shared" si="4"/>
        <v>-1017519870</v>
      </c>
      <c r="G40" s="45">
        <f t="shared" si="4"/>
        <v>-14279421</v>
      </c>
      <c r="H40" s="45">
        <f t="shared" si="4"/>
        <v>-83169231</v>
      </c>
      <c r="I40" s="45">
        <f t="shared" si="4"/>
        <v>-284459519</v>
      </c>
      <c r="J40" s="45">
        <f>+I40</f>
        <v>-284459519</v>
      </c>
      <c r="K40" s="45">
        <f t="shared" si="4"/>
        <v>-284459519</v>
      </c>
      <c r="L40" s="45">
        <f t="shared" si="4"/>
        <v>-284459519</v>
      </c>
      <c r="M40" s="45">
        <f t="shared" si="4"/>
        <v>-284459519</v>
      </c>
      <c r="N40" s="45">
        <f>+M40</f>
        <v>-284459519</v>
      </c>
      <c r="O40" s="45">
        <f t="shared" si="4"/>
        <v>-284459519</v>
      </c>
      <c r="P40" s="45">
        <f t="shared" si="4"/>
        <v>-284459519</v>
      </c>
      <c r="Q40" s="45">
        <f t="shared" si="4"/>
        <v>-284459519</v>
      </c>
      <c r="R40" s="45">
        <f>+Q40</f>
        <v>-284459519</v>
      </c>
      <c r="S40" s="45">
        <f t="shared" si="4"/>
        <v>-284459519</v>
      </c>
      <c r="T40" s="45">
        <f t="shared" si="4"/>
        <v>-284459519</v>
      </c>
      <c r="U40" s="45">
        <f t="shared" si="4"/>
        <v>-284459519</v>
      </c>
      <c r="V40" s="45">
        <f>+U40</f>
        <v>-284459519</v>
      </c>
      <c r="W40" s="45">
        <f>+V40</f>
        <v>-284459519</v>
      </c>
      <c r="X40" s="45">
        <f t="shared" si="4"/>
        <v>-31651641</v>
      </c>
      <c r="Y40" s="45">
        <f t="shared" si="4"/>
        <v>-252807878</v>
      </c>
      <c r="Z40" s="46">
        <f>+IF(X40&lt;&gt;0,+(Y40/X40)*100,0)</f>
        <v>798.71965564123514</v>
      </c>
      <c r="AA40" s="47">
        <f t="shared" si="4"/>
        <v>-1017519870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939177324</v>
      </c>
      <c r="Y7" s="20">
        <v>-939177324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-159903393</v>
      </c>
      <c r="Y14" s="20">
        <v>172175833</v>
      </c>
      <c r="Z14" s="21">
        <v>-107.67490906212353</v>
      </c>
      <c r="AA14" s="22">
        <v>-639613530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779273931</v>
      </c>
      <c r="Y17" s="28">
        <f t="shared" si="0"/>
        <v>-767001491</v>
      </c>
      <c r="Z17" s="29">
        <f>+IF(X17&lt;&gt;0,+(Y17/X17)*100,0)</f>
        <v>-98.425144289858196</v>
      </c>
      <c r="AA17" s="30">
        <f>SUM(AA6:AA16)</f>
        <v>3117095770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-1138928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-1138928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-9224383</v>
      </c>
      <c r="D38" s="32">
        <f>+D17+D27+D36</f>
        <v>0</v>
      </c>
      <c r="E38" s="33">
        <f t="shared" si="3"/>
        <v>3117095770</v>
      </c>
      <c r="F38" s="2">
        <f t="shared" si="3"/>
        <v>3117095770</v>
      </c>
      <c r="G38" s="2">
        <f t="shared" si="3"/>
        <v>12272440</v>
      </c>
      <c r="H38" s="2">
        <f t="shared" si="3"/>
        <v>0</v>
      </c>
      <c r="I38" s="2">
        <f t="shared" si="3"/>
        <v>0</v>
      </c>
      <c r="J38" s="2">
        <f t="shared" si="3"/>
        <v>12272440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12272440</v>
      </c>
      <c r="X38" s="2">
        <f t="shared" si="3"/>
        <v>779273931</v>
      </c>
      <c r="Y38" s="2">
        <f t="shared" si="3"/>
        <v>-767001491</v>
      </c>
      <c r="Z38" s="34">
        <f>+IF(X38&lt;&gt;0,+(Y38/X38)*100,0)</f>
        <v>-98.425144289858196</v>
      </c>
      <c r="AA38" s="35">
        <f>+AA17+AA27+AA36</f>
        <v>3117095770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12272440</v>
      </c>
      <c r="I39" s="2">
        <f>+H40+I60</f>
        <v>12272440</v>
      </c>
      <c r="J39" s="2">
        <f>+G39</f>
        <v>0</v>
      </c>
      <c r="K39" s="2">
        <f>+I40+K60</f>
        <v>12272440</v>
      </c>
      <c r="L39" s="2">
        <f>+K40+L60</f>
        <v>12272440</v>
      </c>
      <c r="M39" s="2">
        <f>+L40+M60</f>
        <v>12272440</v>
      </c>
      <c r="N39" s="2">
        <f>+K39</f>
        <v>12272440</v>
      </c>
      <c r="O39" s="2">
        <f>+M40+O60</f>
        <v>12272440</v>
      </c>
      <c r="P39" s="2">
        <f>+O40+P60</f>
        <v>12272440</v>
      </c>
      <c r="Q39" s="2">
        <f>+P40+Q60</f>
        <v>12272440</v>
      </c>
      <c r="R39" s="2">
        <f>+O39</f>
        <v>12272440</v>
      </c>
      <c r="S39" s="2">
        <f>+Q40+S60</f>
        <v>12272440</v>
      </c>
      <c r="T39" s="2">
        <f>+S40+T60</f>
        <v>12272440</v>
      </c>
      <c r="U39" s="2">
        <f>+T40+U60</f>
        <v>12272440</v>
      </c>
      <c r="V39" s="2">
        <f>+S39</f>
        <v>12272440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-9224383</v>
      </c>
      <c r="D40" s="43">
        <f t="shared" ref="D40:AA40" si="4">+D38+D39</f>
        <v>0</v>
      </c>
      <c r="E40" s="44">
        <f t="shared" si="4"/>
        <v>3117095770</v>
      </c>
      <c r="F40" s="45">
        <f t="shared" si="4"/>
        <v>3117095770</v>
      </c>
      <c r="G40" s="45">
        <f t="shared" si="4"/>
        <v>12272440</v>
      </c>
      <c r="H40" s="45">
        <f t="shared" si="4"/>
        <v>12272440</v>
      </c>
      <c r="I40" s="45">
        <f t="shared" si="4"/>
        <v>12272440</v>
      </c>
      <c r="J40" s="45">
        <f>+I40</f>
        <v>12272440</v>
      </c>
      <c r="K40" s="45">
        <f t="shared" si="4"/>
        <v>12272440</v>
      </c>
      <c r="L40" s="45">
        <f t="shared" si="4"/>
        <v>12272440</v>
      </c>
      <c r="M40" s="45">
        <f t="shared" si="4"/>
        <v>12272440</v>
      </c>
      <c r="N40" s="45">
        <f>+M40</f>
        <v>12272440</v>
      </c>
      <c r="O40" s="45">
        <f t="shared" si="4"/>
        <v>12272440</v>
      </c>
      <c r="P40" s="45">
        <f t="shared" si="4"/>
        <v>12272440</v>
      </c>
      <c r="Q40" s="45">
        <f t="shared" si="4"/>
        <v>12272440</v>
      </c>
      <c r="R40" s="45">
        <f>+Q40</f>
        <v>12272440</v>
      </c>
      <c r="S40" s="45">
        <f t="shared" si="4"/>
        <v>12272440</v>
      </c>
      <c r="T40" s="45">
        <f t="shared" si="4"/>
        <v>12272440</v>
      </c>
      <c r="U40" s="45">
        <f t="shared" si="4"/>
        <v>12272440</v>
      </c>
      <c r="V40" s="45">
        <f>+U40</f>
        <v>12272440</v>
      </c>
      <c r="W40" s="45">
        <f>+V40</f>
        <v>12272440</v>
      </c>
      <c r="X40" s="45">
        <f t="shared" si="4"/>
        <v>779273931</v>
      </c>
      <c r="Y40" s="45">
        <f t="shared" si="4"/>
        <v>-767001491</v>
      </c>
      <c r="Z40" s="46">
        <f>+IF(X40&lt;&gt;0,+(Y40/X40)*100,0)</f>
        <v>-98.425144289858196</v>
      </c>
      <c r="AA40" s="47">
        <f t="shared" si="4"/>
        <v>3117095770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65432368</v>
      </c>
      <c r="G7" s="20">
        <v>3462</v>
      </c>
      <c r="H7" s="20">
        <v>3379</v>
      </c>
      <c r="I7" s="20">
        <v>3548</v>
      </c>
      <c r="J7" s="20">
        <v>10389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10389</v>
      </c>
      <c r="X7" s="20">
        <v>16358103</v>
      </c>
      <c r="Y7" s="20">
        <v>-16347714</v>
      </c>
      <c r="Z7" s="21">
        <v>-99.936490190824685</v>
      </c>
      <c r="AA7" s="22">
        <v>65432368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61056</v>
      </c>
      <c r="G8" s="20">
        <v>7500</v>
      </c>
      <c r="H8" s="20">
        <v>86</v>
      </c>
      <c r="I8" s="20">
        <v>411</v>
      </c>
      <c r="J8" s="20">
        <v>7997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7997</v>
      </c>
      <c r="X8" s="20">
        <v>15264</v>
      </c>
      <c r="Y8" s="20">
        <v>-7267</v>
      </c>
      <c r="Z8" s="21">
        <v>-47.608752620545076</v>
      </c>
      <c r="AA8" s="22">
        <v>61056</v>
      </c>
    </row>
    <row r="9" spans="1:27" x14ac:dyDescent="0.25">
      <c r="A9" s="23" t="s">
        <v>37</v>
      </c>
      <c r="B9" s="17" t="s">
        <v>6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-647679</v>
      </c>
      <c r="Y9" s="20">
        <v>647679</v>
      </c>
      <c r="Z9" s="21">
        <v>-100</v>
      </c>
      <c r="AA9" s="22">
        <v>-2590708</v>
      </c>
    </row>
    <row r="10" spans="1:27" x14ac:dyDescent="0.25">
      <c r="A10" s="23" t="s">
        <v>38</v>
      </c>
      <c r="B10" s="17" t="s">
        <v>6</v>
      </c>
      <c r="C10" s="18">
        <v>22167000</v>
      </c>
      <c r="D10" s="18"/>
      <c r="E10" s="19">
        <v>58333000</v>
      </c>
      <c r="F10" s="20">
        <v>58333000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16235000</v>
      </c>
      <c r="X10" s="20">
        <v>14583249</v>
      </c>
      <c r="Y10" s="20">
        <v>1651751</v>
      </c>
      <c r="Z10" s="21">
        <v>11.326358070139241</v>
      </c>
      <c r="AA10" s="22">
        <v>58333000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-6433795</v>
      </c>
      <c r="D14" s="18"/>
      <c r="E14" s="19">
        <v>-37943574</v>
      </c>
      <c r="F14" s="20">
        <v>-37943574</v>
      </c>
      <c r="G14" s="20">
        <v>-834850</v>
      </c>
      <c r="H14" s="20">
        <v>-162958</v>
      </c>
      <c r="I14" s="20">
        <v>-1561298</v>
      </c>
      <c r="J14" s="20">
        <v>-2559106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-2559106</v>
      </c>
      <c r="X14" s="20">
        <v>-9485892</v>
      </c>
      <c r="Y14" s="20">
        <v>6926786</v>
      </c>
      <c r="Z14" s="21">
        <v>-73.021978323177194</v>
      </c>
      <c r="AA14" s="22">
        <v>-37943574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83292142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13694280</v>
      </c>
      <c r="X17" s="28">
        <f t="shared" si="0"/>
        <v>20823045</v>
      </c>
      <c r="Y17" s="28">
        <f t="shared" si="0"/>
        <v>-7128765</v>
      </c>
      <c r="Z17" s="29">
        <f>+IF(X17&lt;&gt;0,+(Y17/X17)*100,0)</f>
        <v>-34.234978601832729</v>
      </c>
      <c r="AA17" s="30">
        <f>SUM(AA6:AA16)</f>
        <v>83292142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3854641</v>
      </c>
      <c r="D26" s="18"/>
      <c r="E26" s="19">
        <v>-68000</v>
      </c>
      <c r="F26" s="20">
        <v>-68000</v>
      </c>
      <c r="G26" s="20">
        <v>-1721193</v>
      </c>
      <c r="H26" s="20"/>
      <c r="I26" s="20"/>
      <c r="J26" s="20">
        <v>-1721193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-1721193</v>
      </c>
      <c r="X26" s="20">
        <v>-17001</v>
      </c>
      <c r="Y26" s="20">
        <v>-1704192</v>
      </c>
      <c r="Z26" s="21">
        <v>10024.069172401623</v>
      </c>
      <c r="AA26" s="22">
        <v>-68000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3854641</v>
      </c>
      <c r="D27" s="26">
        <f>SUM(D21:D26)</f>
        <v>0</v>
      </c>
      <c r="E27" s="27">
        <f t="shared" si="1"/>
        <v>-68000</v>
      </c>
      <c r="F27" s="28">
        <f t="shared" si="1"/>
        <v>-68000</v>
      </c>
      <c r="G27" s="28">
        <f t="shared" si="1"/>
        <v>-1721193</v>
      </c>
      <c r="H27" s="28">
        <f t="shared" si="1"/>
        <v>0</v>
      </c>
      <c r="I27" s="28">
        <f t="shared" si="1"/>
        <v>0</v>
      </c>
      <c r="J27" s="28">
        <f t="shared" si="1"/>
        <v>-1721193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-1721193</v>
      </c>
      <c r="X27" s="28">
        <f t="shared" si="1"/>
        <v>-17001</v>
      </c>
      <c r="Y27" s="28">
        <f t="shared" si="1"/>
        <v>-1704192</v>
      </c>
      <c r="Z27" s="29">
        <f>+IF(X27&lt;&gt;0,+(Y27/X27)*100,0)</f>
        <v>10024.069172401623</v>
      </c>
      <c r="AA27" s="30">
        <f>SUM(AA21:AA26)</f>
        <v>-68000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39127560</v>
      </c>
      <c r="D38" s="32">
        <f>+D17+D27+D36</f>
        <v>0</v>
      </c>
      <c r="E38" s="33">
        <f t="shared" si="3"/>
        <v>83224142</v>
      </c>
      <c r="F38" s="2">
        <f t="shared" si="3"/>
        <v>83224142</v>
      </c>
      <c r="G38" s="2">
        <f t="shared" si="3"/>
        <v>-2545081</v>
      </c>
      <c r="H38" s="2">
        <f t="shared" si="3"/>
        <v>13075507</v>
      </c>
      <c r="I38" s="2">
        <f t="shared" si="3"/>
        <v>1442661</v>
      </c>
      <c r="J38" s="2">
        <f t="shared" si="3"/>
        <v>11973087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11973087</v>
      </c>
      <c r="X38" s="2">
        <f t="shared" si="3"/>
        <v>20806044</v>
      </c>
      <c r="Y38" s="2">
        <f t="shared" si="3"/>
        <v>-8832957</v>
      </c>
      <c r="Z38" s="34">
        <f>+IF(X38&lt;&gt;0,+(Y38/X38)*100,0)</f>
        <v>-42.453803327533095</v>
      </c>
      <c r="AA38" s="35">
        <f>+AA17+AA27+AA36</f>
        <v>83224142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-2545081</v>
      </c>
      <c r="I39" s="2">
        <f>+H40+I60</f>
        <v>10530426</v>
      </c>
      <c r="J39" s="2">
        <f>+G39</f>
        <v>0</v>
      </c>
      <c r="K39" s="2">
        <f>+I40+K60</f>
        <v>11973087</v>
      </c>
      <c r="L39" s="2">
        <f>+K40+L60</f>
        <v>11973087</v>
      </c>
      <c r="M39" s="2">
        <f>+L40+M60</f>
        <v>11973087</v>
      </c>
      <c r="N39" s="2">
        <f>+K39</f>
        <v>11973087</v>
      </c>
      <c r="O39" s="2">
        <f>+M40+O60</f>
        <v>11973087</v>
      </c>
      <c r="P39" s="2">
        <f>+O40+P60</f>
        <v>11973087</v>
      </c>
      <c r="Q39" s="2">
        <f>+P40+Q60</f>
        <v>11973087</v>
      </c>
      <c r="R39" s="2">
        <f>+O39</f>
        <v>11973087</v>
      </c>
      <c r="S39" s="2">
        <f>+Q40+S60</f>
        <v>11973087</v>
      </c>
      <c r="T39" s="2">
        <f>+S40+T60</f>
        <v>11973087</v>
      </c>
      <c r="U39" s="2">
        <f>+T40+U60</f>
        <v>11973087</v>
      </c>
      <c r="V39" s="2">
        <f>+S39</f>
        <v>11973087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39127560</v>
      </c>
      <c r="D40" s="43">
        <f t="shared" ref="D40:AA40" si="4">+D38+D39</f>
        <v>0</v>
      </c>
      <c r="E40" s="44">
        <f t="shared" si="4"/>
        <v>83224142</v>
      </c>
      <c r="F40" s="45">
        <f t="shared" si="4"/>
        <v>83224142</v>
      </c>
      <c r="G40" s="45">
        <f t="shared" si="4"/>
        <v>-2545081</v>
      </c>
      <c r="H40" s="45">
        <f t="shared" si="4"/>
        <v>10530426</v>
      </c>
      <c r="I40" s="45">
        <f t="shared" si="4"/>
        <v>11973087</v>
      </c>
      <c r="J40" s="45">
        <f>+I40</f>
        <v>11973087</v>
      </c>
      <c r="K40" s="45">
        <f t="shared" si="4"/>
        <v>11973087</v>
      </c>
      <c r="L40" s="45">
        <f t="shared" si="4"/>
        <v>11973087</v>
      </c>
      <c r="M40" s="45">
        <f t="shared" si="4"/>
        <v>11973087</v>
      </c>
      <c r="N40" s="45">
        <f>+M40</f>
        <v>11973087</v>
      </c>
      <c r="O40" s="45">
        <f t="shared" si="4"/>
        <v>11973087</v>
      </c>
      <c r="P40" s="45">
        <f t="shared" si="4"/>
        <v>11973087</v>
      </c>
      <c r="Q40" s="45">
        <f t="shared" si="4"/>
        <v>11973087</v>
      </c>
      <c r="R40" s="45">
        <f>+Q40</f>
        <v>11973087</v>
      </c>
      <c r="S40" s="45">
        <f t="shared" si="4"/>
        <v>11973087</v>
      </c>
      <c r="T40" s="45">
        <f t="shared" si="4"/>
        <v>11973087</v>
      </c>
      <c r="U40" s="45">
        <f t="shared" si="4"/>
        <v>11973087</v>
      </c>
      <c r="V40" s="45">
        <f>+U40</f>
        <v>11973087</v>
      </c>
      <c r="W40" s="45">
        <f>+V40</f>
        <v>11973087</v>
      </c>
      <c r="X40" s="45">
        <f t="shared" si="4"/>
        <v>20806044</v>
      </c>
      <c r="Y40" s="45">
        <f t="shared" si="4"/>
        <v>-8832957</v>
      </c>
      <c r="Z40" s="46">
        <f>+IF(X40&lt;&gt;0,+(Y40/X40)*100,0)</f>
        <v>-42.453803327533095</v>
      </c>
      <c r="AA40" s="47">
        <f t="shared" si="4"/>
        <v>83224142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5922</v>
      </c>
      <c r="X7" s="20"/>
      <c r="Y7" s="20">
        <v>5922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3856860</v>
      </c>
      <c r="Y9" s="20">
        <v>-3856860</v>
      </c>
      <c r="Z9" s="21">
        <v>-100</v>
      </c>
      <c r="AA9" s="22">
        <v>15427440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-808932</v>
      </c>
      <c r="X14" s="20"/>
      <c r="Y14" s="20">
        <v>-808932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-803010</v>
      </c>
      <c r="X17" s="28">
        <f t="shared" si="0"/>
        <v>3856860</v>
      </c>
      <c r="Y17" s="28">
        <f t="shared" si="0"/>
        <v>-4659870</v>
      </c>
      <c r="Z17" s="29">
        <f>+IF(X17&lt;&gt;0,+(Y17/X17)*100,0)</f>
        <v>-120.82030460011512</v>
      </c>
      <c r="AA17" s="30">
        <f>SUM(AA6:AA16)</f>
        <v>15427440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-7799806</v>
      </c>
      <c r="D26" s="18"/>
      <c r="E26" s="19">
        <v>-26155000</v>
      </c>
      <c r="F26" s="20">
        <v>-26155000</v>
      </c>
      <c r="G26" s="20">
        <v>-1850988</v>
      </c>
      <c r="H26" s="20">
        <v>-654510</v>
      </c>
      <c r="I26" s="20"/>
      <c r="J26" s="20">
        <v>-2505498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-2505498</v>
      </c>
      <c r="X26" s="20">
        <v>-6538743</v>
      </c>
      <c r="Y26" s="20">
        <v>4033245</v>
      </c>
      <c r="Z26" s="21">
        <v>-61.682268289180357</v>
      </c>
      <c r="AA26" s="22">
        <v>-26155000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-7799806</v>
      </c>
      <c r="D27" s="26">
        <f>SUM(D21:D26)</f>
        <v>0</v>
      </c>
      <c r="E27" s="27">
        <f t="shared" si="1"/>
        <v>-26155000</v>
      </c>
      <c r="F27" s="28">
        <f t="shared" si="1"/>
        <v>-26155000</v>
      </c>
      <c r="G27" s="28">
        <f t="shared" si="1"/>
        <v>-1850988</v>
      </c>
      <c r="H27" s="28">
        <f t="shared" si="1"/>
        <v>-654510</v>
      </c>
      <c r="I27" s="28">
        <f t="shared" si="1"/>
        <v>0</v>
      </c>
      <c r="J27" s="28">
        <f t="shared" si="1"/>
        <v>-2505498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-2505498</v>
      </c>
      <c r="X27" s="28">
        <f t="shared" si="1"/>
        <v>-6538743</v>
      </c>
      <c r="Y27" s="28">
        <f t="shared" si="1"/>
        <v>4033245</v>
      </c>
      <c r="Z27" s="29">
        <f>+IF(X27&lt;&gt;0,+(Y27/X27)*100,0)</f>
        <v>-61.682268289180357</v>
      </c>
      <c r="AA27" s="30">
        <f>SUM(AA21:AA26)</f>
        <v>-26155000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-11553917</v>
      </c>
      <c r="D38" s="32">
        <f>+D17+D27+D36</f>
        <v>0</v>
      </c>
      <c r="E38" s="33">
        <f t="shared" si="3"/>
        <v>-10727560</v>
      </c>
      <c r="F38" s="2">
        <f t="shared" si="3"/>
        <v>-10727560</v>
      </c>
      <c r="G38" s="2">
        <f t="shared" si="3"/>
        <v>-1975264</v>
      </c>
      <c r="H38" s="2">
        <f t="shared" si="3"/>
        <v>-812726</v>
      </c>
      <c r="I38" s="2">
        <f t="shared" si="3"/>
        <v>-520518</v>
      </c>
      <c r="J38" s="2">
        <f t="shared" si="3"/>
        <v>-3308508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-3308508</v>
      </c>
      <c r="X38" s="2">
        <f t="shared" si="3"/>
        <v>-2681883</v>
      </c>
      <c r="Y38" s="2">
        <f t="shared" si="3"/>
        <v>-626625</v>
      </c>
      <c r="Z38" s="34">
        <f>+IF(X38&lt;&gt;0,+(Y38/X38)*100,0)</f>
        <v>23.365113243195175</v>
      </c>
      <c r="AA38" s="35">
        <f>+AA17+AA27+AA36</f>
        <v>-10727560</v>
      </c>
    </row>
    <row r="39" spans="1:27" x14ac:dyDescent="0.25">
      <c r="A39" s="23" t="s">
        <v>60</v>
      </c>
      <c r="B39" s="17"/>
      <c r="C39" s="32">
        <v>-20505937</v>
      </c>
      <c r="D39" s="32"/>
      <c r="E39" s="33"/>
      <c r="F39" s="2"/>
      <c r="G39" s="2">
        <v>-33242347</v>
      </c>
      <c r="H39" s="2">
        <f>+G40+H60</f>
        <v>-35217611</v>
      </c>
      <c r="I39" s="2">
        <f>+H40+I60</f>
        <v>-36030337</v>
      </c>
      <c r="J39" s="2">
        <f>+G39</f>
        <v>-33242347</v>
      </c>
      <c r="K39" s="2">
        <f>+I40+K60</f>
        <v>-36550855</v>
      </c>
      <c r="L39" s="2">
        <f>+K40+L60</f>
        <v>-36550855</v>
      </c>
      <c r="M39" s="2">
        <f>+L40+M60</f>
        <v>-36550855</v>
      </c>
      <c r="N39" s="2">
        <f>+K39</f>
        <v>-36550855</v>
      </c>
      <c r="O39" s="2">
        <f>+M40+O60</f>
        <v>-36550855</v>
      </c>
      <c r="P39" s="2">
        <f>+O40+P60</f>
        <v>-36550855</v>
      </c>
      <c r="Q39" s="2">
        <f>+P40+Q60</f>
        <v>-36550855</v>
      </c>
      <c r="R39" s="2">
        <f>+O39</f>
        <v>-36550855</v>
      </c>
      <c r="S39" s="2">
        <f>+Q40+S60</f>
        <v>-36550855</v>
      </c>
      <c r="T39" s="2">
        <f>+S40+T60</f>
        <v>-36550855</v>
      </c>
      <c r="U39" s="2">
        <f>+T40+U60</f>
        <v>-36550855</v>
      </c>
      <c r="V39" s="2">
        <f>+S39</f>
        <v>-36550855</v>
      </c>
      <c r="W39" s="2">
        <f>+G39</f>
        <v>-33242347</v>
      </c>
      <c r="X39" s="2"/>
      <c r="Y39" s="2">
        <f>+W39-X39</f>
        <v>-33242347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-32059854</v>
      </c>
      <c r="D40" s="43">
        <f t="shared" ref="D40:AA40" si="4">+D38+D39</f>
        <v>0</v>
      </c>
      <c r="E40" s="44">
        <f t="shared" si="4"/>
        <v>-10727560</v>
      </c>
      <c r="F40" s="45">
        <f t="shared" si="4"/>
        <v>-10727560</v>
      </c>
      <c r="G40" s="45">
        <f t="shared" si="4"/>
        <v>-35217611</v>
      </c>
      <c r="H40" s="45">
        <f t="shared" si="4"/>
        <v>-36030337</v>
      </c>
      <c r="I40" s="45">
        <f t="shared" si="4"/>
        <v>-36550855</v>
      </c>
      <c r="J40" s="45">
        <f>+I40</f>
        <v>-36550855</v>
      </c>
      <c r="K40" s="45">
        <f t="shared" si="4"/>
        <v>-36550855</v>
      </c>
      <c r="L40" s="45">
        <f t="shared" si="4"/>
        <v>-36550855</v>
      </c>
      <c r="M40" s="45">
        <f t="shared" si="4"/>
        <v>-36550855</v>
      </c>
      <c r="N40" s="45">
        <f>+M40</f>
        <v>-36550855</v>
      </c>
      <c r="O40" s="45">
        <f t="shared" si="4"/>
        <v>-36550855</v>
      </c>
      <c r="P40" s="45">
        <f t="shared" si="4"/>
        <v>-36550855</v>
      </c>
      <c r="Q40" s="45">
        <f t="shared" si="4"/>
        <v>-36550855</v>
      </c>
      <c r="R40" s="45">
        <f>+Q40</f>
        <v>-36550855</v>
      </c>
      <c r="S40" s="45">
        <f t="shared" si="4"/>
        <v>-36550855</v>
      </c>
      <c r="T40" s="45">
        <f t="shared" si="4"/>
        <v>-36550855</v>
      </c>
      <c r="U40" s="45">
        <f t="shared" si="4"/>
        <v>-36550855</v>
      </c>
      <c r="V40" s="45">
        <f>+U40</f>
        <v>-36550855</v>
      </c>
      <c r="W40" s="45">
        <f>+V40</f>
        <v>-36550855</v>
      </c>
      <c r="X40" s="45">
        <f t="shared" si="4"/>
        <v>-2681883</v>
      </c>
      <c r="Y40" s="45">
        <f t="shared" si="4"/>
        <v>-33868972</v>
      </c>
      <c r="Z40" s="46">
        <f>+IF(X40&lt;&gt;0,+(Y40/X40)*100,0)</f>
        <v>1262.8802971643431</v>
      </c>
      <c r="AA40" s="47">
        <f t="shared" si="4"/>
        <v>-10727560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115334822</v>
      </c>
      <c r="G7" s="20">
        <v>26560</v>
      </c>
      <c r="H7" s="20">
        <v>59727</v>
      </c>
      <c r="I7" s="20">
        <v>51057</v>
      </c>
      <c r="J7" s="20">
        <v>137344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137344</v>
      </c>
      <c r="X7" s="20">
        <v>28833711</v>
      </c>
      <c r="Y7" s="20">
        <v>-28696367</v>
      </c>
      <c r="Z7" s="21">
        <v>-99.523668666860118</v>
      </c>
      <c r="AA7" s="22">
        <v>115334822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14843</v>
      </c>
      <c r="X8" s="20">
        <v>27825</v>
      </c>
      <c r="Y8" s="20">
        <v>-12982</v>
      </c>
      <c r="Z8" s="21">
        <v>-46.655884995507634</v>
      </c>
      <c r="AA8" s="22">
        <v>111305</v>
      </c>
    </row>
    <row r="9" spans="1:27" x14ac:dyDescent="0.25">
      <c r="A9" s="23" t="s">
        <v>37</v>
      </c>
      <c r="B9" s="17" t="s">
        <v>6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3337253</v>
      </c>
      <c r="X9" s="20">
        <v>2025780</v>
      </c>
      <c r="Y9" s="20">
        <v>1311473</v>
      </c>
      <c r="Z9" s="21">
        <v>64.739162199251638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43662474</v>
      </c>
      <c r="F10" s="20">
        <v>43662474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10915620</v>
      </c>
      <c r="Y10" s="20">
        <v>-10915620</v>
      </c>
      <c r="Z10" s="21">
        <v>-100</v>
      </c>
      <c r="AA10" s="22">
        <v>43662474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5973897</v>
      </c>
      <c r="Y11" s="20">
        <v>-5973897</v>
      </c>
      <c r="Z11" s="21">
        <v>-100</v>
      </c>
      <c r="AA11" s="22">
        <v>23895572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-13003390</v>
      </c>
      <c r="D14" s="18"/>
      <c r="E14" s="19">
        <v>-50386595</v>
      </c>
      <c r="F14" s="20">
        <v>-50386595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-31162959</v>
      </c>
      <c r="X14" s="20">
        <v>-12596649</v>
      </c>
      <c r="Y14" s="20">
        <v>-18566310</v>
      </c>
      <c r="Z14" s="21">
        <v>147.39086561830851</v>
      </c>
      <c r="AA14" s="22">
        <v>-50386595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140720698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-27673519</v>
      </c>
      <c r="X17" s="28">
        <f t="shared" si="0"/>
        <v>35180184</v>
      </c>
      <c r="Y17" s="28">
        <f t="shared" si="0"/>
        <v>-62853703</v>
      </c>
      <c r="Z17" s="29">
        <f>+IF(X17&lt;&gt;0,+(Y17/X17)*100,0)</f>
        <v>-178.66223496727588</v>
      </c>
      <c r="AA17" s="30">
        <f>SUM(AA6:AA16)</f>
        <v>140720698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-21294631</v>
      </c>
      <c r="D26" s="18"/>
      <c r="E26" s="19">
        <v>-26774750</v>
      </c>
      <c r="F26" s="20">
        <v>-26774750</v>
      </c>
      <c r="G26" s="20"/>
      <c r="H26" s="20">
        <v>-7291543</v>
      </c>
      <c r="I26" s="20">
        <v>-605718</v>
      </c>
      <c r="J26" s="20">
        <v>-7897261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-7897261</v>
      </c>
      <c r="X26" s="20">
        <v>-6693690</v>
      </c>
      <c r="Y26" s="20">
        <v>-1203571</v>
      </c>
      <c r="Z26" s="21">
        <v>17.980680312353872</v>
      </c>
      <c r="AA26" s="22">
        <v>-26774750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-21294631</v>
      </c>
      <c r="D27" s="26">
        <f>SUM(D21:D26)</f>
        <v>0</v>
      </c>
      <c r="E27" s="27">
        <f t="shared" si="1"/>
        <v>-26774750</v>
      </c>
      <c r="F27" s="28">
        <f t="shared" si="1"/>
        <v>-26774750</v>
      </c>
      <c r="G27" s="28">
        <f t="shared" si="1"/>
        <v>0</v>
      </c>
      <c r="H27" s="28">
        <f t="shared" si="1"/>
        <v>-7291543</v>
      </c>
      <c r="I27" s="28">
        <f t="shared" si="1"/>
        <v>-605718</v>
      </c>
      <c r="J27" s="28">
        <f t="shared" si="1"/>
        <v>-7897261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-7897261</v>
      </c>
      <c r="X27" s="28">
        <f t="shared" si="1"/>
        <v>-6693690</v>
      </c>
      <c r="Y27" s="28">
        <f t="shared" si="1"/>
        <v>-1203571</v>
      </c>
      <c r="Z27" s="29">
        <f>+IF(X27&lt;&gt;0,+(Y27/X27)*100,0)</f>
        <v>17.980680312353872</v>
      </c>
      <c r="AA27" s="30">
        <f>SUM(AA21:AA26)</f>
        <v>-26774750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-2760610</v>
      </c>
      <c r="D38" s="32">
        <f>+D17+D27+D36</f>
        <v>0</v>
      </c>
      <c r="E38" s="33">
        <f t="shared" si="3"/>
        <v>113945948</v>
      </c>
      <c r="F38" s="2">
        <f t="shared" si="3"/>
        <v>113945948</v>
      </c>
      <c r="G38" s="2">
        <f t="shared" si="3"/>
        <v>-5129198</v>
      </c>
      <c r="H38" s="2">
        <f t="shared" si="3"/>
        <v>-29043286</v>
      </c>
      <c r="I38" s="2">
        <f t="shared" si="3"/>
        <v>-1398296</v>
      </c>
      <c r="J38" s="2">
        <f t="shared" si="3"/>
        <v>-35570780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-35570780</v>
      </c>
      <c r="X38" s="2">
        <f t="shared" si="3"/>
        <v>28486494</v>
      </c>
      <c r="Y38" s="2">
        <f t="shared" si="3"/>
        <v>-64057274</v>
      </c>
      <c r="Z38" s="34">
        <f>+IF(X38&lt;&gt;0,+(Y38/X38)*100,0)</f>
        <v>-224.86892911426727</v>
      </c>
      <c r="AA38" s="35">
        <f>+AA17+AA27+AA36</f>
        <v>113945948</v>
      </c>
    </row>
    <row r="39" spans="1:27" x14ac:dyDescent="0.25">
      <c r="A39" s="23" t="s">
        <v>60</v>
      </c>
      <c r="B39" s="17"/>
      <c r="C39" s="32">
        <v>212181246</v>
      </c>
      <c r="D39" s="32"/>
      <c r="E39" s="33">
        <v>212181245</v>
      </c>
      <c r="F39" s="2">
        <v>212181245</v>
      </c>
      <c r="G39" s="2">
        <v>260814053</v>
      </c>
      <c r="H39" s="2">
        <f>+G40+H60</f>
        <v>255684855</v>
      </c>
      <c r="I39" s="2">
        <f>+H40+I60</f>
        <v>226641569</v>
      </c>
      <c r="J39" s="2">
        <f>+G39</f>
        <v>260814053</v>
      </c>
      <c r="K39" s="2">
        <f>+I40+K60</f>
        <v>225243273</v>
      </c>
      <c r="L39" s="2">
        <f>+K40+L60</f>
        <v>225243273</v>
      </c>
      <c r="M39" s="2">
        <f>+L40+M60</f>
        <v>225243273</v>
      </c>
      <c r="N39" s="2">
        <f>+K39</f>
        <v>225243273</v>
      </c>
      <c r="O39" s="2">
        <f>+M40+O60</f>
        <v>225243273</v>
      </c>
      <c r="P39" s="2">
        <f>+O40+P60</f>
        <v>225243273</v>
      </c>
      <c r="Q39" s="2">
        <f>+P40+Q60</f>
        <v>225243273</v>
      </c>
      <c r="R39" s="2">
        <f>+O39</f>
        <v>225243273</v>
      </c>
      <c r="S39" s="2">
        <f>+Q40+S60</f>
        <v>225243273</v>
      </c>
      <c r="T39" s="2">
        <f>+S40+T60</f>
        <v>225243273</v>
      </c>
      <c r="U39" s="2">
        <f>+T40+U60</f>
        <v>225243273</v>
      </c>
      <c r="V39" s="2">
        <f>+S39</f>
        <v>225243273</v>
      </c>
      <c r="W39" s="2">
        <f>+G39</f>
        <v>260814053</v>
      </c>
      <c r="X39" s="2">
        <v>212181245</v>
      </c>
      <c r="Y39" s="2">
        <f>+W39-X39</f>
        <v>48632808</v>
      </c>
      <c r="Z39" s="34">
        <f>+IF(X39&lt;&gt;0,+(Y39/X39)*100,0)</f>
        <v>22.920408446090512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209420636</v>
      </c>
      <c r="D40" s="43">
        <f t="shared" ref="D40:AA40" si="4">+D38+D39</f>
        <v>0</v>
      </c>
      <c r="E40" s="44">
        <f t="shared" si="4"/>
        <v>326127193</v>
      </c>
      <c r="F40" s="45">
        <f t="shared" si="4"/>
        <v>326127193</v>
      </c>
      <c r="G40" s="45">
        <f t="shared" si="4"/>
        <v>255684855</v>
      </c>
      <c r="H40" s="45">
        <f t="shared" si="4"/>
        <v>226641569</v>
      </c>
      <c r="I40" s="45">
        <f t="shared" si="4"/>
        <v>225243273</v>
      </c>
      <c r="J40" s="45">
        <f>+I40</f>
        <v>225243273</v>
      </c>
      <c r="K40" s="45">
        <f t="shared" si="4"/>
        <v>225243273</v>
      </c>
      <c r="L40" s="45">
        <f t="shared" si="4"/>
        <v>225243273</v>
      </c>
      <c r="M40" s="45">
        <f t="shared" si="4"/>
        <v>225243273</v>
      </c>
      <c r="N40" s="45">
        <f>+M40</f>
        <v>225243273</v>
      </c>
      <c r="O40" s="45">
        <f t="shared" si="4"/>
        <v>225243273</v>
      </c>
      <c r="P40" s="45">
        <f t="shared" si="4"/>
        <v>225243273</v>
      </c>
      <c r="Q40" s="45">
        <f t="shared" si="4"/>
        <v>225243273</v>
      </c>
      <c r="R40" s="45">
        <f>+Q40</f>
        <v>225243273</v>
      </c>
      <c r="S40" s="45">
        <f t="shared" si="4"/>
        <v>225243273</v>
      </c>
      <c r="T40" s="45">
        <f t="shared" si="4"/>
        <v>225243273</v>
      </c>
      <c r="U40" s="45">
        <f t="shared" si="4"/>
        <v>225243273</v>
      </c>
      <c r="V40" s="45">
        <f>+U40</f>
        <v>225243273</v>
      </c>
      <c r="W40" s="45">
        <f>+V40</f>
        <v>225243273</v>
      </c>
      <c r="X40" s="45">
        <f t="shared" si="4"/>
        <v>240667739</v>
      </c>
      <c r="Y40" s="45">
        <f t="shared" si="4"/>
        <v>-15424466</v>
      </c>
      <c r="Z40" s="46">
        <f>+IF(X40&lt;&gt;0,+(Y40/X40)*100,0)</f>
        <v>-6.4090293381615222</v>
      </c>
      <c r="AA40" s="47">
        <f t="shared" si="4"/>
        <v>326127193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9988567</v>
      </c>
      <c r="X7" s="20">
        <v>16361757</v>
      </c>
      <c r="Y7" s="20">
        <v>-6373190</v>
      </c>
      <c r="Z7" s="21">
        <v>-38.95174583023082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3370018</v>
      </c>
      <c r="G8" s="20">
        <v>3060</v>
      </c>
      <c r="H8" s="20">
        <v>-550</v>
      </c>
      <c r="I8" s="20">
        <v>1850</v>
      </c>
      <c r="J8" s="20">
        <v>4360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4360</v>
      </c>
      <c r="X8" s="20">
        <v>563420</v>
      </c>
      <c r="Y8" s="20">
        <v>-559060</v>
      </c>
      <c r="Z8" s="21">
        <v>-99.226154556103793</v>
      </c>
      <c r="AA8" s="22">
        <v>3370018</v>
      </c>
    </row>
    <row r="9" spans="1:27" x14ac:dyDescent="0.25">
      <c r="A9" s="23" t="s">
        <v>37</v>
      </c>
      <c r="B9" s="17" t="s">
        <v>6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7824560</v>
      </c>
      <c r="X9" s="20">
        <v>5166828</v>
      </c>
      <c r="Y9" s="20">
        <v>2657732</v>
      </c>
      <c r="Z9" s="21">
        <v>51.43836798902538</v>
      </c>
      <c r="AA9" s="22">
        <v>15500484</v>
      </c>
    </row>
    <row r="10" spans="1:27" x14ac:dyDescent="0.25">
      <c r="A10" s="23" t="s">
        <v>38</v>
      </c>
      <c r="B10" s="17" t="s">
        <v>6</v>
      </c>
      <c r="C10" s="18">
        <v>22596433</v>
      </c>
      <c r="D10" s="18"/>
      <c r="E10" s="19">
        <v>50000000</v>
      </c>
      <c r="F10" s="20">
        <v>50000000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26531710</v>
      </c>
      <c r="X10" s="20">
        <v>12500001</v>
      </c>
      <c r="Y10" s="20">
        <v>14031709</v>
      </c>
      <c r="Z10" s="21">
        <v>112.25366301970696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365001</v>
      </c>
      <c r="Y11" s="20">
        <v>-365001</v>
      </c>
      <c r="Z11" s="21">
        <v>-100</v>
      </c>
      <c r="AA11" s="22">
        <v>1460005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-46943020</v>
      </c>
      <c r="D14" s="18"/>
      <c r="E14" s="19">
        <v>-75932862</v>
      </c>
      <c r="F14" s="20">
        <v>-75932862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-18052969</v>
      </c>
      <c r="X14" s="20">
        <v>-17160766</v>
      </c>
      <c r="Y14" s="20">
        <v>-892203</v>
      </c>
      <c r="Z14" s="21">
        <v>5.199086101401301</v>
      </c>
      <c r="AA14" s="22">
        <v>-75932862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59788787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26296228</v>
      </c>
      <c r="X17" s="28">
        <f t="shared" si="0"/>
        <v>17796241</v>
      </c>
      <c r="Y17" s="28">
        <f t="shared" si="0"/>
        <v>8499987</v>
      </c>
      <c r="Z17" s="29">
        <f>+IF(X17&lt;&gt;0,+(Y17/X17)*100,0)</f>
        <v>47.762822497177915</v>
      </c>
      <c r="AA17" s="30">
        <f>SUM(AA6:AA16)</f>
        <v>59788787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-40375026</v>
      </c>
      <c r="D26" s="18"/>
      <c r="E26" s="19">
        <v>-45506669</v>
      </c>
      <c r="F26" s="20">
        <v>-45506669</v>
      </c>
      <c r="G26" s="20">
        <v>-6918081</v>
      </c>
      <c r="H26" s="20">
        <v>-6240249</v>
      </c>
      <c r="I26" s="20">
        <v>-15151319</v>
      </c>
      <c r="J26" s="20">
        <v>-28309649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-28309649</v>
      </c>
      <c r="X26" s="20">
        <v>-10715415</v>
      </c>
      <c r="Y26" s="20">
        <v>-17594234</v>
      </c>
      <c r="Z26" s="21">
        <v>164.19554445628097</v>
      </c>
      <c r="AA26" s="22">
        <v>-45506669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-40375026</v>
      </c>
      <c r="D27" s="26">
        <f>SUM(D21:D26)</f>
        <v>0</v>
      </c>
      <c r="E27" s="27">
        <f t="shared" si="1"/>
        <v>-45506669</v>
      </c>
      <c r="F27" s="28">
        <f t="shared" si="1"/>
        <v>-45506669</v>
      </c>
      <c r="G27" s="28">
        <f t="shared" si="1"/>
        <v>-6918081</v>
      </c>
      <c r="H27" s="28">
        <f t="shared" si="1"/>
        <v>-6240249</v>
      </c>
      <c r="I27" s="28">
        <f t="shared" si="1"/>
        <v>-15151319</v>
      </c>
      <c r="J27" s="28">
        <f t="shared" si="1"/>
        <v>-28309649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-28309649</v>
      </c>
      <c r="X27" s="28">
        <f t="shared" si="1"/>
        <v>-10715415</v>
      </c>
      <c r="Y27" s="28">
        <f t="shared" si="1"/>
        <v>-17594234</v>
      </c>
      <c r="Z27" s="29">
        <f>+IF(X27&lt;&gt;0,+(Y27/X27)*100,0)</f>
        <v>164.19554445628097</v>
      </c>
      <c r="AA27" s="30">
        <f>SUM(AA21:AA26)</f>
        <v>-45506669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113637</v>
      </c>
      <c r="D33" s="18"/>
      <c r="E33" s="19"/>
      <c r="F33" s="20"/>
      <c r="G33" s="20">
        <v>9873</v>
      </c>
      <c r="H33" s="36">
        <v>18042</v>
      </c>
      <c r="I33" s="36">
        <v>23395</v>
      </c>
      <c r="J33" s="36">
        <v>51310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51310</v>
      </c>
      <c r="X33" s="36"/>
      <c r="Y33" s="20">
        <v>51310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113637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9873</v>
      </c>
      <c r="H36" s="28">
        <f t="shared" si="2"/>
        <v>18042</v>
      </c>
      <c r="I36" s="28">
        <f t="shared" si="2"/>
        <v>23395</v>
      </c>
      <c r="J36" s="28">
        <f t="shared" si="2"/>
        <v>51310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51310</v>
      </c>
      <c r="X36" s="28">
        <f t="shared" si="2"/>
        <v>0</v>
      </c>
      <c r="Y36" s="28">
        <f t="shared" si="2"/>
        <v>51310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-9589008</v>
      </c>
      <c r="D38" s="32">
        <f>+D17+D27+D36</f>
        <v>0</v>
      </c>
      <c r="E38" s="33">
        <f t="shared" si="3"/>
        <v>14282118</v>
      </c>
      <c r="F38" s="2">
        <f t="shared" si="3"/>
        <v>14282118</v>
      </c>
      <c r="G38" s="2">
        <f t="shared" si="3"/>
        <v>2169237</v>
      </c>
      <c r="H38" s="2">
        <f t="shared" si="3"/>
        <v>-1422898</v>
      </c>
      <c r="I38" s="2">
        <f t="shared" si="3"/>
        <v>-2708450</v>
      </c>
      <c r="J38" s="2">
        <f t="shared" si="3"/>
        <v>-1962111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-1962111</v>
      </c>
      <c r="X38" s="2">
        <f t="shared" si="3"/>
        <v>7080826</v>
      </c>
      <c r="Y38" s="2">
        <f t="shared" si="3"/>
        <v>-9042937</v>
      </c>
      <c r="Z38" s="34">
        <f>+IF(X38&lt;&gt;0,+(Y38/X38)*100,0)</f>
        <v>-127.71019934679937</v>
      </c>
      <c r="AA38" s="35">
        <f>+AA17+AA27+AA36</f>
        <v>14282118</v>
      </c>
    </row>
    <row r="39" spans="1:27" x14ac:dyDescent="0.25">
      <c r="A39" s="23" t="s">
        <v>60</v>
      </c>
      <c r="B39" s="17"/>
      <c r="C39" s="32">
        <v>-75979735</v>
      </c>
      <c r="D39" s="32"/>
      <c r="E39" s="33">
        <v>-75979736</v>
      </c>
      <c r="F39" s="2">
        <v>-75979736</v>
      </c>
      <c r="G39" s="2">
        <v>-87010364</v>
      </c>
      <c r="H39" s="2">
        <f>+G40+H60</f>
        <v>-83256055</v>
      </c>
      <c r="I39" s="2">
        <f>+H40+I60</f>
        <v>-84678953</v>
      </c>
      <c r="J39" s="2">
        <f>+G39</f>
        <v>-87010364</v>
      </c>
      <c r="K39" s="2">
        <f>+I40+K60</f>
        <v>-87387403</v>
      </c>
      <c r="L39" s="2">
        <f>+K40+L60</f>
        <v>-87387403</v>
      </c>
      <c r="M39" s="2">
        <f>+L40+M60</f>
        <v>-87387403</v>
      </c>
      <c r="N39" s="2">
        <f>+K39</f>
        <v>-87387403</v>
      </c>
      <c r="O39" s="2">
        <f>+M40+O60</f>
        <v>-87387403</v>
      </c>
      <c r="P39" s="2">
        <f>+O40+P60</f>
        <v>-87387403</v>
      </c>
      <c r="Q39" s="2">
        <f>+P40+Q60</f>
        <v>-87387403</v>
      </c>
      <c r="R39" s="2">
        <f>+O39</f>
        <v>-87387403</v>
      </c>
      <c r="S39" s="2">
        <f>+Q40+S60</f>
        <v>-87387403</v>
      </c>
      <c r="T39" s="2">
        <f>+S40+T60</f>
        <v>-87387403</v>
      </c>
      <c r="U39" s="2">
        <f>+T40+U60</f>
        <v>-87387403</v>
      </c>
      <c r="V39" s="2">
        <f>+S39</f>
        <v>-87387403</v>
      </c>
      <c r="W39" s="2">
        <f>+G39</f>
        <v>-87010364</v>
      </c>
      <c r="X39" s="2">
        <v>-75979736</v>
      </c>
      <c r="Y39" s="2">
        <f>+W39-X39</f>
        <v>-11030628</v>
      </c>
      <c r="Z39" s="34">
        <f>+IF(X39&lt;&gt;0,+(Y39/X39)*100,0)</f>
        <v>14.517855129162333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-85568743</v>
      </c>
      <c r="D40" s="43">
        <f t="shared" ref="D40:AA40" si="4">+D38+D39</f>
        <v>0</v>
      </c>
      <c r="E40" s="44">
        <f t="shared" si="4"/>
        <v>-61697618</v>
      </c>
      <c r="F40" s="45">
        <f t="shared" si="4"/>
        <v>-61697618</v>
      </c>
      <c r="G40" s="45">
        <f t="shared" si="4"/>
        <v>-84841127</v>
      </c>
      <c r="H40" s="45">
        <f t="shared" si="4"/>
        <v>-84678953</v>
      </c>
      <c r="I40" s="45">
        <f t="shared" si="4"/>
        <v>-87387403</v>
      </c>
      <c r="J40" s="45">
        <f>+I40</f>
        <v>-87387403</v>
      </c>
      <c r="K40" s="45">
        <f t="shared" si="4"/>
        <v>-87387403</v>
      </c>
      <c r="L40" s="45">
        <f t="shared" si="4"/>
        <v>-87387403</v>
      </c>
      <c r="M40" s="45">
        <f t="shared" si="4"/>
        <v>-87387403</v>
      </c>
      <c r="N40" s="45">
        <f>+M40</f>
        <v>-87387403</v>
      </c>
      <c r="O40" s="45">
        <f t="shared" si="4"/>
        <v>-87387403</v>
      </c>
      <c r="P40" s="45">
        <f t="shared" si="4"/>
        <v>-87387403</v>
      </c>
      <c r="Q40" s="45">
        <f t="shared" si="4"/>
        <v>-87387403</v>
      </c>
      <c r="R40" s="45">
        <f>+Q40</f>
        <v>-87387403</v>
      </c>
      <c r="S40" s="45">
        <f t="shared" si="4"/>
        <v>-87387403</v>
      </c>
      <c r="T40" s="45">
        <f t="shared" si="4"/>
        <v>-87387403</v>
      </c>
      <c r="U40" s="45">
        <f t="shared" si="4"/>
        <v>-87387403</v>
      </c>
      <c r="V40" s="45">
        <f>+U40</f>
        <v>-87387403</v>
      </c>
      <c r="W40" s="45">
        <f>+V40</f>
        <v>-87387403</v>
      </c>
      <c r="X40" s="45">
        <f t="shared" si="4"/>
        <v>-68898910</v>
      </c>
      <c r="Y40" s="45">
        <f t="shared" si="4"/>
        <v>-20073565</v>
      </c>
      <c r="Z40" s="46">
        <f>+IF(X40&lt;&gt;0,+(Y40/X40)*100,0)</f>
        <v>29.134807793040558</v>
      </c>
      <c r="AA40" s="47">
        <f t="shared" si="4"/>
        <v>-61697618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3989022</v>
      </c>
      <c r="Y7" s="20">
        <v>-3989022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1002122</v>
      </c>
      <c r="X8" s="20">
        <v>99</v>
      </c>
      <c r="Y8" s="20">
        <v>1002023</v>
      </c>
      <c r="Z8" s="21">
        <v>1012144.4444444445</v>
      </c>
      <c r="AA8" s="22">
        <v>396</v>
      </c>
    </row>
    <row r="9" spans="1:27" x14ac:dyDescent="0.25">
      <c r="A9" s="23" t="s">
        <v>37</v>
      </c>
      <c r="B9" s="17" t="s">
        <v>6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7953137</v>
      </c>
      <c r="X9" s="20">
        <v>4473204</v>
      </c>
      <c r="Y9" s="20">
        <v>3479933</v>
      </c>
      <c r="Z9" s="21">
        <v>77.795088263356647</v>
      </c>
      <c r="AA9" s="22">
        <v>17892821</v>
      </c>
    </row>
    <row r="10" spans="1:27" x14ac:dyDescent="0.25">
      <c r="A10" s="23" t="s">
        <v>38</v>
      </c>
      <c r="B10" s="17" t="s">
        <v>6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8363000</v>
      </c>
      <c r="X10" s="20">
        <v>3671283</v>
      </c>
      <c r="Y10" s="20">
        <v>4691717</v>
      </c>
      <c r="Z10" s="21">
        <v>127.7950242462921</v>
      </c>
      <c r="AA10" s="22">
        <v>14685134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-1478979</v>
      </c>
      <c r="X14" s="20">
        <v>-6620727</v>
      </c>
      <c r="Y14" s="20">
        <v>5141748</v>
      </c>
      <c r="Z14" s="21">
        <v>-77.661380691274545</v>
      </c>
      <c r="AA14" s="22">
        <v>-26482923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15839280</v>
      </c>
      <c r="X17" s="28">
        <f t="shared" si="0"/>
        <v>5512881</v>
      </c>
      <c r="Y17" s="28">
        <f t="shared" si="0"/>
        <v>10326399</v>
      </c>
      <c r="Z17" s="29">
        <f>+IF(X17&lt;&gt;0,+(Y17/X17)*100,0)</f>
        <v>187.31401965687269</v>
      </c>
      <c r="AA17" s="30">
        <f>SUM(AA6:AA16)</f>
        <v>22051517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-62485488</v>
      </c>
      <c r="D38" s="32">
        <f>+D17+D27+D36</f>
        <v>0</v>
      </c>
      <c r="E38" s="33">
        <f t="shared" si="3"/>
        <v>20051517</v>
      </c>
      <c r="F38" s="2">
        <f t="shared" si="3"/>
        <v>20051517</v>
      </c>
      <c r="G38" s="2">
        <f t="shared" si="3"/>
        <v>8064844</v>
      </c>
      <c r="H38" s="2">
        <f t="shared" si="3"/>
        <v>7959519</v>
      </c>
      <c r="I38" s="2">
        <f t="shared" si="3"/>
        <v>-185083</v>
      </c>
      <c r="J38" s="2">
        <f t="shared" si="3"/>
        <v>15839280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15839280</v>
      </c>
      <c r="X38" s="2">
        <f t="shared" si="3"/>
        <v>5012880</v>
      </c>
      <c r="Y38" s="2">
        <f t="shared" si="3"/>
        <v>10826400</v>
      </c>
      <c r="Z38" s="34">
        <f>+IF(X38&lt;&gt;0,+(Y38/X38)*100,0)</f>
        <v>215.9716570115383</v>
      </c>
      <c r="AA38" s="35">
        <f>+AA17+AA27+AA36</f>
        <v>20051517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8064844</v>
      </c>
      <c r="I39" s="2">
        <f>+H40+I60</f>
        <v>16024363</v>
      </c>
      <c r="J39" s="2">
        <f>+G39</f>
        <v>0</v>
      </c>
      <c r="K39" s="2">
        <f>+I40+K60</f>
        <v>15839280</v>
      </c>
      <c r="L39" s="2">
        <f>+K40+L60</f>
        <v>15839280</v>
      </c>
      <c r="M39" s="2">
        <f>+L40+M60</f>
        <v>15839280</v>
      </c>
      <c r="N39" s="2">
        <f>+K39</f>
        <v>15839280</v>
      </c>
      <c r="O39" s="2">
        <f>+M40+O60</f>
        <v>15839280</v>
      </c>
      <c r="P39" s="2">
        <f>+O40+P60</f>
        <v>15839280</v>
      </c>
      <c r="Q39" s="2">
        <f>+P40+Q60</f>
        <v>15839280</v>
      </c>
      <c r="R39" s="2">
        <f>+O39</f>
        <v>15839280</v>
      </c>
      <c r="S39" s="2">
        <f>+Q40+S60</f>
        <v>15839280</v>
      </c>
      <c r="T39" s="2">
        <f>+S40+T60</f>
        <v>15839280</v>
      </c>
      <c r="U39" s="2">
        <f>+T40+U60</f>
        <v>15839280</v>
      </c>
      <c r="V39" s="2">
        <f>+S39</f>
        <v>15839280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-62485488</v>
      </c>
      <c r="D40" s="43">
        <f t="shared" ref="D40:AA40" si="4">+D38+D39</f>
        <v>0</v>
      </c>
      <c r="E40" s="44">
        <f t="shared" si="4"/>
        <v>20051517</v>
      </c>
      <c r="F40" s="45">
        <f t="shared" si="4"/>
        <v>20051517</v>
      </c>
      <c r="G40" s="45">
        <f t="shared" si="4"/>
        <v>8064844</v>
      </c>
      <c r="H40" s="45">
        <f t="shared" si="4"/>
        <v>16024363</v>
      </c>
      <c r="I40" s="45">
        <f t="shared" si="4"/>
        <v>15839280</v>
      </c>
      <c r="J40" s="45">
        <f>+I40</f>
        <v>15839280</v>
      </c>
      <c r="K40" s="45">
        <f t="shared" si="4"/>
        <v>15839280</v>
      </c>
      <c r="L40" s="45">
        <f t="shared" si="4"/>
        <v>15839280</v>
      </c>
      <c r="M40" s="45">
        <f t="shared" si="4"/>
        <v>15839280</v>
      </c>
      <c r="N40" s="45">
        <f>+M40</f>
        <v>15839280</v>
      </c>
      <c r="O40" s="45">
        <f t="shared" si="4"/>
        <v>15839280</v>
      </c>
      <c r="P40" s="45">
        <f t="shared" si="4"/>
        <v>15839280</v>
      </c>
      <c r="Q40" s="45">
        <f t="shared" si="4"/>
        <v>15839280</v>
      </c>
      <c r="R40" s="45">
        <f>+Q40</f>
        <v>15839280</v>
      </c>
      <c r="S40" s="45">
        <f t="shared" si="4"/>
        <v>15839280</v>
      </c>
      <c r="T40" s="45">
        <f t="shared" si="4"/>
        <v>15839280</v>
      </c>
      <c r="U40" s="45">
        <f t="shared" si="4"/>
        <v>15839280</v>
      </c>
      <c r="V40" s="45">
        <f>+U40</f>
        <v>15839280</v>
      </c>
      <c r="W40" s="45">
        <f>+V40</f>
        <v>15839280</v>
      </c>
      <c r="X40" s="45">
        <f t="shared" si="4"/>
        <v>5012880</v>
      </c>
      <c r="Y40" s="45">
        <f t="shared" si="4"/>
        <v>10826400</v>
      </c>
      <c r="Z40" s="46">
        <f>+IF(X40&lt;&gt;0,+(Y40/X40)*100,0)</f>
        <v>215.9716570115383</v>
      </c>
      <c r="AA40" s="47">
        <f t="shared" si="4"/>
        <v>20051517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184787575</v>
      </c>
      <c r="G7" s="20">
        <v>7661768</v>
      </c>
      <c r="H7" s="20">
        <v>7738758</v>
      </c>
      <c r="I7" s="20">
        <v>9057632</v>
      </c>
      <c r="J7" s="20">
        <v>24458158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24458158</v>
      </c>
      <c r="X7" s="20">
        <v>46196886</v>
      </c>
      <c r="Y7" s="20">
        <v>-21738728</v>
      </c>
      <c r="Z7" s="21">
        <v>-47.056695553029265</v>
      </c>
      <c r="AA7" s="22">
        <v>184787575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5742417</v>
      </c>
      <c r="Y9" s="20">
        <v>-5742417</v>
      </c>
      <c r="Z9" s="21">
        <v>-100</v>
      </c>
      <c r="AA9" s="22">
        <v>22969668</v>
      </c>
    </row>
    <row r="10" spans="1:27" x14ac:dyDescent="0.25">
      <c r="A10" s="23" t="s">
        <v>38</v>
      </c>
      <c r="B10" s="17" t="s">
        <v>6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3700000</v>
      </c>
      <c r="X10" s="20">
        <v>2407248</v>
      </c>
      <c r="Y10" s="20">
        <v>1292752</v>
      </c>
      <c r="Z10" s="21">
        <v>53.702485161478997</v>
      </c>
      <c r="AA10" s="22">
        <v>9629000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-39094317</v>
      </c>
      <c r="D14" s="18"/>
      <c r="E14" s="19">
        <v>-55200000</v>
      </c>
      <c r="F14" s="20">
        <v>-52200000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-16110443</v>
      </c>
      <c r="X14" s="20">
        <v>-13050000</v>
      </c>
      <c r="Y14" s="20">
        <v>-3060443</v>
      </c>
      <c r="Z14" s="21">
        <v>23.45167049808429</v>
      </c>
      <c r="AA14" s="22">
        <v>-52200000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165186243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12047715</v>
      </c>
      <c r="X17" s="28">
        <f t="shared" si="0"/>
        <v>41296551</v>
      </c>
      <c r="Y17" s="28">
        <f t="shared" si="0"/>
        <v>-29248836</v>
      </c>
      <c r="Z17" s="29">
        <f>+IF(X17&lt;&gt;0,+(Y17/X17)*100,0)</f>
        <v>-70.826340921303583</v>
      </c>
      <c r="AA17" s="30">
        <f>SUM(AA6:AA16)</f>
        <v>165186243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-20663122</v>
      </c>
      <c r="D26" s="18"/>
      <c r="E26" s="19">
        <v>-18288587</v>
      </c>
      <c r="F26" s="20">
        <v>-22494815</v>
      </c>
      <c r="G26" s="20">
        <v>-630240</v>
      </c>
      <c r="H26" s="20"/>
      <c r="I26" s="20">
        <v>-1144589</v>
      </c>
      <c r="J26" s="20">
        <v>-1774829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-1774829</v>
      </c>
      <c r="X26" s="20">
        <v>-5623680</v>
      </c>
      <c r="Y26" s="20">
        <v>3848851</v>
      </c>
      <c r="Z26" s="21">
        <v>-68.440078382838294</v>
      </c>
      <c r="AA26" s="22">
        <v>-22494815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-20663122</v>
      </c>
      <c r="D27" s="26">
        <f>SUM(D21:D26)</f>
        <v>0</v>
      </c>
      <c r="E27" s="27">
        <f t="shared" si="1"/>
        <v>-18288587</v>
      </c>
      <c r="F27" s="28">
        <f t="shared" si="1"/>
        <v>-22494815</v>
      </c>
      <c r="G27" s="28">
        <f t="shared" si="1"/>
        <v>-630240</v>
      </c>
      <c r="H27" s="28">
        <f t="shared" si="1"/>
        <v>0</v>
      </c>
      <c r="I27" s="28">
        <f t="shared" si="1"/>
        <v>-1144589</v>
      </c>
      <c r="J27" s="28">
        <f t="shared" si="1"/>
        <v>-1774829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-1774829</v>
      </c>
      <c r="X27" s="28">
        <f t="shared" si="1"/>
        <v>-5623680</v>
      </c>
      <c r="Y27" s="28">
        <f t="shared" si="1"/>
        <v>3848851</v>
      </c>
      <c r="Z27" s="29">
        <f>+IF(X27&lt;&gt;0,+(Y27/X27)*100,0)</f>
        <v>-68.440078382838294</v>
      </c>
      <c r="AA27" s="30">
        <f>SUM(AA21:AA26)</f>
        <v>-22494815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43524050</v>
      </c>
      <c r="D38" s="32">
        <f>+D17+D27+D36</f>
        <v>0</v>
      </c>
      <c r="E38" s="33">
        <f t="shared" si="3"/>
        <v>143897656</v>
      </c>
      <c r="F38" s="2">
        <f t="shared" si="3"/>
        <v>142691428</v>
      </c>
      <c r="G38" s="2">
        <f t="shared" si="3"/>
        <v>5344486</v>
      </c>
      <c r="H38" s="2">
        <f t="shared" si="3"/>
        <v>2889793</v>
      </c>
      <c r="I38" s="2">
        <f t="shared" si="3"/>
        <v>2038607</v>
      </c>
      <c r="J38" s="2">
        <f t="shared" si="3"/>
        <v>10272886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10272886</v>
      </c>
      <c r="X38" s="2">
        <f t="shared" si="3"/>
        <v>35672871</v>
      </c>
      <c r="Y38" s="2">
        <f t="shared" si="3"/>
        <v>-25399985</v>
      </c>
      <c r="Z38" s="34">
        <f>+IF(X38&lt;&gt;0,+(Y38/X38)*100,0)</f>
        <v>-71.202525302771406</v>
      </c>
      <c r="AA38" s="35">
        <f>+AA17+AA27+AA36</f>
        <v>142691428</v>
      </c>
    </row>
    <row r="39" spans="1:27" x14ac:dyDescent="0.25">
      <c r="A39" s="23" t="s">
        <v>60</v>
      </c>
      <c r="B39" s="17"/>
      <c r="C39" s="32">
        <v>24528604</v>
      </c>
      <c r="D39" s="32"/>
      <c r="E39" s="33"/>
      <c r="F39" s="2"/>
      <c r="G39" s="2">
        <v>38432424</v>
      </c>
      <c r="H39" s="2">
        <f>+G40+H60</f>
        <v>43776910</v>
      </c>
      <c r="I39" s="2">
        <f>+H40+I60</f>
        <v>46666703</v>
      </c>
      <c r="J39" s="2">
        <f>+G39</f>
        <v>38432424</v>
      </c>
      <c r="K39" s="2">
        <f>+I40+K60</f>
        <v>48705310</v>
      </c>
      <c r="L39" s="2">
        <f>+K40+L60</f>
        <v>48705310</v>
      </c>
      <c r="M39" s="2">
        <f>+L40+M60</f>
        <v>48705310</v>
      </c>
      <c r="N39" s="2">
        <f>+K39</f>
        <v>48705310</v>
      </c>
      <c r="O39" s="2">
        <f>+M40+O60</f>
        <v>48705310</v>
      </c>
      <c r="P39" s="2">
        <f>+O40+P60</f>
        <v>48705310</v>
      </c>
      <c r="Q39" s="2">
        <f>+P40+Q60</f>
        <v>48705310</v>
      </c>
      <c r="R39" s="2">
        <f>+O39</f>
        <v>48705310</v>
      </c>
      <c r="S39" s="2">
        <f>+Q40+S60</f>
        <v>48705310</v>
      </c>
      <c r="T39" s="2">
        <f>+S40+T60</f>
        <v>48705310</v>
      </c>
      <c r="U39" s="2">
        <f>+T40+U60</f>
        <v>48705310</v>
      </c>
      <c r="V39" s="2">
        <f>+S39</f>
        <v>48705310</v>
      </c>
      <c r="W39" s="2">
        <f>+G39</f>
        <v>38432424</v>
      </c>
      <c r="X39" s="2"/>
      <c r="Y39" s="2">
        <f>+W39-X39</f>
        <v>38432424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68052654</v>
      </c>
      <c r="D40" s="43">
        <f t="shared" ref="D40:AA40" si="4">+D38+D39</f>
        <v>0</v>
      </c>
      <c r="E40" s="44">
        <f t="shared" si="4"/>
        <v>143897656</v>
      </c>
      <c r="F40" s="45">
        <f t="shared" si="4"/>
        <v>142691428</v>
      </c>
      <c r="G40" s="45">
        <f t="shared" si="4"/>
        <v>43776910</v>
      </c>
      <c r="H40" s="45">
        <f t="shared" si="4"/>
        <v>46666703</v>
      </c>
      <c r="I40" s="45">
        <f t="shared" si="4"/>
        <v>48705310</v>
      </c>
      <c r="J40" s="45">
        <f>+I40</f>
        <v>48705310</v>
      </c>
      <c r="K40" s="45">
        <f t="shared" si="4"/>
        <v>48705310</v>
      </c>
      <c r="L40" s="45">
        <f t="shared" si="4"/>
        <v>48705310</v>
      </c>
      <c r="M40" s="45">
        <f t="shared" si="4"/>
        <v>48705310</v>
      </c>
      <c r="N40" s="45">
        <f>+M40</f>
        <v>48705310</v>
      </c>
      <c r="O40" s="45">
        <f t="shared" si="4"/>
        <v>48705310</v>
      </c>
      <c r="P40" s="45">
        <f t="shared" si="4"/>
        <v>48705310</v>
      </c>
      <c r="Q40" s="45">
        <f t="shared" si="4"/>
        <v>48705310</v>
      </c>
      <c r="R40" s="45">
        <f>+Q40</f>
        <v>48705310</v>
      </c>
      <c r="S40" s="45">
        <f t="shared" si="4"/>
        <v>48705310</v>
      </c>
      <c r="T40" s="45">
        <f t="shared" si="4"/>
        <v>48705310</v>
      </c>
      <c r="U40" s="45">
        <f t="shared" si="4"/>
        <v>48705310</v>
      </c>
      <c r="V40" s="45">
        <f>+U40</f>
        <v>48705310</v>
      </c>
      <c r="W40" s="45">
        <f>+V40</f>
        <v>48705310</v>
      </c>
      <c r="X40" s="45">
        <f t="shared" si="4"/>
        <v>35672871</v>
      </c>
      <c r="Y40" s="45">
        <f t="shared" si="4"/>
        <v>13032439</v>
      </c>
      <c r="Z40" s="46">
        <f>+IF(X40&lt;&gt;0,+(Y40/X40)*100,0)</f>
        <v>36.533193529615268</v>
      </c>
      <c r="AA40" s="47">
        <f t="shared" si="4"/>
        <v>142691428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4451</v>
      </c>
      <c r="X7" s="20"/>
      <c r="Y7" s="20">
        <v>4451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10109676</v>
      </c>
      <c r="X10" s="20">
        <v>2499999</v>
      </c>
      <c r="Y10" s="20">
        <v>7609677</v>
      </c>
      <c r="Z10" s="21">
        <v>304.38720175488072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-1577137</v>
      </c>
      <c r="X14" s="20"/>
      <c r="Y14" s="20">
        <v>-1577137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8536990</v>
      </c>
      <c r="X17" s="28">
        <f t="shared" si="0"/>
        <v>2499999</v>
      </c>
      <c r="Y17" s="28">
        <f t="shared" si="0"/>
        <v>6036991</v>
      </c>
      <c r="Z17" s="29">
        <f>+IF(X17&lt;&gt;0,+(Y17/X17)*100,0)</f>
        <v>241.47973659189464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13478346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-1160462</v>
      </c>
      <c r="I38" s="2">
        <f t="shared" si="3"/>
        <v>9697452</v>
      </c>
      <c r="J38" s="2">
        <f t="shared" si="3"/>
        <v>8536990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8536990</v>
      </c>
      <c r="X38" s="2">
        <f t="shared" si="3"/>
        <v>2499999</v>
      </c>
      <c r="Y38" s="2">
        <f t="shared" si="3"/>
        <v>6036991</v>
      </c>
      <c r="Z38" s="34">
        <f>+IF(X38&lt;&gt;0,+(Y38/X38)*100,0)</f>
        <v>241.47973659189464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-1160462</v>
      </c>
      <c r="J39" s="2">
        <f>+G39</f>
        <v>0</v>
      </c>
      <c r="K39" s="2">
        <f>+I40+K60</f>
        <v>8536990</v>
      </c>
      <c r="L39" s="2">
        <f>+K40+L60</f>
        <v>8536990</v>
      </c>
      <c r="M39" s="2">
        <f>+L40+M60</f>
        <v>8536990</v>
      </c>
      <c r="N39" s="2">
        <f>+K39</f>
        <v>8536990</v>
      </c>
      <c r="O39" s="2">
        <f>+M40+O60</f>
        <v>8536990</v>
      </c>
      <c r="P39" s="2">
        <f>+O40+P60</f>
        <v>8536990</v>
      </c>
      <c r="Q39" s="2">
        <f>+P40+Q60</f>
        <v>8536990</v>
      </c>
      <c r="R39" s="2">
        <f>+O39</f>
        <v>8536990</v>
      </c>
      <c r="S39" s="2">
        <f>+Q40+S60</f>
        <v>8536990</v>
      </c>
      <c r="T39" s="2">
        <f>+S40+T60</f>
        <v>8536990</v>
      </c>
      <c r="U39" s="2">
        <f>+T40+U60</f>
        <v>8536990</v>
      </c>
      <c r="V39" s="2">
        <f>+S39</f>
        <v>8536990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13478346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-1160462</v>
      </c>
      <c r="I40" s="45">
        <f t="shared" si="4"/>
        <v>8536990</v>
      </c>
      <c r="J40" s="45">
        <f>+I40</f>
        <v>8536990</v>
      </c>
      <c r="K40" s="45">
        <f t="shared" si="4"/>
        <v>8536990</v>
      </c>
      <c r="L40" s="45">
        <f t="shared" si="4"/>
        <v>8536990</v>
      </c>
      <c r="M40" s="45">
        <f t="shared" si="4"/>
        <v>8536990</v>
      </c>
      <c r="N40" s="45">
        <f>+M40</f>
        <v>8536990</v>
      </c>
      <c r="O40" s="45">
        <f t="shared" si="4"/>
        <v>8536990</v>
      </c>
      <c r="P40" s="45">
        <f t="shared" si="4"/>
        <v>8536990</v>
      </c>
      <c r="Q40" s="45">
        <f t="shared" si="4"/>
        <v>8536990</v>
      </c>
      <c r="R40" s="45">
        <f>+Q40</f>
        <v>8536990</v>
      </c>
      <c r="S40" s="45">
        <f t="shared" si="4"/>
        <v>8536990</v>
      </c>
      <c r="T40" s="45">
        <f t="shared" si="4"/>
        <v>8536990</v>
      </c>
      <c r="U40" s="45">
        <f t="shared" si="4"/>
        <v>8536990</v>
      </c>
      <c r="V40" s="45">
        <f>+U40</f>
        <v>8536990</v>
      </c>
      <c r="W40" s="45">
        <f>+V40</f>
        <v>8536990</v>
      </c>
      <c r="X40" s="45">
        <f t="shared" si="4"/>
        <v>2499999</v>
      </c>
      <c r="Y40" s="45">
        <f t="shared" si="4"/>
        <v>6036991</v>
      </c>
      <c r="Z40" s="46">
        <f>+IF(X40&lt;&gt;0,+(Y40/X40)*100,0)</f>
        <v>241.47973659189464</v>
      </c>
      <c r="AA40" s="47">
        <f t="shared" si="4"/>
        <v>10000000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59494353</v>
      </c>
      <c r="Y7" s="20">
        <v>-50612096</v>
      </c>
      <c r="Z7" s="21">
        <v>-85.070420044739365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-310633313</v>
      </c>
      <c r="X9" s="20">
        <v>170722755</v>
      </c>
      <c r="Y9" s="20">
        <v>-481356068</v>
      </c>
      <c r="Z9" s="21">
        <v>-281.95190969124184</v>
      </c>
      <c r="AA9" s="22">
        <v>682891000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674705350</v>
      </c>
      <c r="F10" s="20">
        <v>674705350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-44139722</v>
      </c>
      <c r="X10" s="20">
        <v>168676335</v>
      </c>
      <c r="Y10" s="20">
        <v>-212816057</v>
      </c>
      <c r="Z10" s="21">
        <v>-126.16829562961513</v>
      </c>
      <c r="AA10" s="22">
        <v>674705350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-1117579863</v>
      </c>
      <c r="D14" s="18"/>
      <c r="E14" s="19">
        <v>-854051484</v>
      </c>
      <c r="F14" s="20">
        <v>-854051484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-294324832</v>
      </c>
      <c r="X14" s="20">
        <v>-213512985</v>
      </c>
      <c r="Y14" s="20">
        <v>-80811847</v>
      </c>
      <c r="Z14" s="21">
        <v>37.84868025708132</v>
      </c>
      <c r="AA14" s="22">
        <v>-854051484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-162177</v>
      </c>
      <c r="Y15" s="20">
        <v>162177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740873574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-639385241</v>
      </c>
      <c r="X17" s="28">
        <f t="shared" si="0"/>
        <v>185218281</v>
      </c>
      <c r="Y17" s="28">
        <f t="shared" si="0"/>
        <v>-824603522</v>
      </c>
      <c r="Z17" s="29">
        <f>+IF(X17&lt;&gt;0,+(Y17/X17)*100,0)</f>
        <v>-445.20633576120929</v>
      </c>
      <c r="AA17" s="30">
        <f>SUM(AA6:AA16)</f>
        <v>740873574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-580146510</v>
      </c>
      <c r="F26" s="20">
        <v>-580146510</v>
      </c>
      <c r="G26" s="20">
        <v>147534408</v>
      </c>
      <c r="H26" s="20">
        <v>10533793</v>
      </c>
      <c r="I26" s="20">
        <v>120625000</v>
      </c>
      <c r="J26" s="20">
        <v>278693201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278693201</v>
      </c>
      <c r="X26" s="20">
        <v>-145036641</v>
      </c>
      <c r="Y26" s="20">
        <v>423729842</v>
      </c>
      <c r="Z26" s="21">
        <v>-292.15365102119262</v>
      </c>
      <c r="AA26" s="22">
        <v>-580146510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-580146510</v>
      </c>
      <c r="F27" s="28">
        <f t="shared" si="1"/>
        <v>-580146510</v>
      </c>
      <c r="G27" s="28">
        <f t="shared" si="1"/>
        <v>147534408</v>
      </c>
      <c r="H27" s="28">
        <f t="shared" si="1"/>
        <v>10533793</v>
      </c>
      <c r="I27" s="28">
        <f t="shared" si="1"/>
        <v>120625000</v>
      </c>
      <c r="J27" s="28">
        <f t="shared" si="1"/>
        <v>278693201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278693201</v>
      </c>
      <c r="X27" s="28">
        <f t="shared" si="1"/>
        <v>-145036641</v>
      </c>
      <c r="Y27" s="28">
        <f t="shared" si="1"/>
        <v>423729842</v>
      </c>
      <c r="Z27" s="29">
        <f>+IF(X27&lt;&gt;0,+(Y27/X27)*100,0)</f>
        <v>-292.15365102119262</v>
      </c>
      <c r="AA27" s="30">
        <f>SUM(AA21:AA26)</f>
        <v>-580146510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-510648846</v>
      </c>
      <c r="D38" s="32">
        <f>+D17+D27+D36</f>
        <v>0</v>
      </c>
      <c r="E38" s="33">
        <f t="shared" si="3"/>
        <v>160727064</v>
      </c>
      <c r="F38" s="2">
        <f t="shared" si="3"/>
        <v>160727064</v>
      </c>
      <c r="G38" s="2">
        <f t="shared" si="3"/>
        <v>-111085024</v>
      </c>
      <c r="H38" s="2">
        <f t="shared" si="3"/>
        <v>-280420711</v>
      </c>
      <c r="I38" s="2">
        <f t="shared" si="3"/>
        <v>30813695</v>
      </c>
      <c r="J38" s="2">
        <f t="shared" si="3"/>
        <v>-360692040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-360692040</v>
      </c>
      <c r="X38" s="2">
        <f t="shared" si="3"/>
        <v>40181640</v>
      </c>
      <c r="Y38" s="2">
        <f t="shared" si="3"/>
        <v>-400873680</v>
      </c>
      <c r="Z38" s="34">
        <f>+IF(X38&lt;&gt;0,+(Y38/X38)*100,0)</f>
        <v>-997.65385384966874</v>
      </c>
      <c r="AA38" s="35">
        <f>+AA17+AA27+AA36</f>
        <v>160727064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-111085024</v>
      </c>
      <c r="I39" s="2">
        <f>+H40+I60</f>
        <v>-391505735</v>
      </c>
      <c r="J39" s="2">
        <f>+G39</f>
        <v>0</v>
      </c>
      <c r="K39" s="2">
        <f>+I40+K60</f>
        <v>-360692040</v>
      </c>
      <c r="L39" s="2">
        <f>+K40+L60</f>
        <v>-360692040</v>
      </c>
      <c r="M39" s="2">
        <f>+L40+M60</f>
        <v>-360692040</v>
      </c>
      <c r="N39" s="2">
        <f>+K39</f>
        <v>-360692040</v>
      </c>
      <c r="O39" s="2">
        <f>+M40+O60</f>
        <v>-360692040</v>
      </c>
      <c r="P39" s="2">
        <f>+O40+P60</f>
        <v>-360692040</v>
      </c>
      <c r="Q39" s="2">
        <f>+P40+Q60</f>
        <v>-360692040</v>
      </c>
      <c r="R39" s="2">
        <f>+O39</f>
        <v>-360692040</v>
      </c>
      <c r="S39" s="2">
        <f>+Q40+S60</f>
        <v>-360692040</v>
      </c>
      <c r="T39" s="2">
        <f>+S40+T60</f>
        <v>-360692040</v>
      </c>
      <c r="U39" s="2">
        <f>+T40+U60</f>
        <v>-360692040</v>
      </c>
      <c r="V39" s="2">
        <f>+S39</f>
        <v>-360692040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-510648846</v>
      </c>
      <c r="D40" s="43">
        <f t="shared" ref="D40:AA40" si="4">+D38+D39</f>
        <v>0</v>
      </c>
      <c r="E40" s="44">
        <f t="shared" si="4"/>
        <v>160727064</v>
      </c>
      <c r="F40" s="45">
        <f t="shared" si="4"/>
        <v>160727064</v>
      </c>
      <c r="G40" s="45">
        <f t="shared" si="4"/>
        <v>-111085024</v>
      </c>
      <c r="H40" s="45">
        <f t="shared" si="4"/>
        <v>-391505735</v>
      </c>
      <c r="I40" s="45">
        <f t="shared" si="4"/>
        <v>-360692040</v>
      </c>
      <c r="J40" s="45">
        <f>+I40</f>
        <v>-360692040</v>
      </c>
      <c r="K40" s="45">
        <f t="shared" si="4"/>
        <v>-360692040</v>
      </c>
      <c r="L40" s="45">
        <f t="shared" si="4"/>
        <v>-360692040</v>
      </c>
      <c r="M40" s="45">
        <f t="shared" si="4"/>
        <v>-360692040</v>
      </c>
      <c r="N40" s="45">
        <f>+M40</f>
        <v>-360692040</v>
      </c>
      <c r="O40" s="45">
        <f t="shared" si="4"/>
        <v>-360692040</v>
      </c>
      <c r="P40" s="45">
        <f t="shared" si="4"/>
        <v>-360692040</v>
      </c>
      <c r="Q40" s="45">
        <f t="shared" si="4"/>
        <v>-360692040</v>
      </c>
      <c r="R40" s="45">
        <f>+Q40</f>
        <v>-360692040</v>
      </c>
      <c r="S40" s="45">
        <f t="shared" si="4"/>
        <v>-360692040</v>
      </c>
      <c r="T40" s="45">
        <f t="shared" si="4"/>
        <v>-360692040</v>
      </c>
      <c r="U40" s="45">
        <f t="shared" si="4"/>
        <v>-360692040</v>
      </c>
      <c r="V40" s="45">
        <f>+U40</f>
        <v>-360692040</v>
      </c>
      <c r="W40" s="45">
        <f>+V40</f>
        <v>-360692040</v>
      </c>
      <c r="X40" s="45">
        <f t="shared" si="4"/>
        <v>40181640</v>
      </c>
      <c r="Y40" s="45">
        <f t="shared" si="4"/>
        <v>-400873680</v>
      </c>
      <c r="Z40" s="46">
        <f>+IF(X40&lt;&gt;0,+(Y40/X40)*100,0)</f>
        <v>-997.65385384966874</v>
      </c>
      <c r="AA40" s="47">
        <f t="shared" si="4"/>
        <v>160727064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-49823042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-20878228</v>
      </c>
      <c r="X14" s="20">
        <v>-14395182</v>
      </c>
      <c r="Y14" s="20">
        <v>-6483046</v>
      </c>
      <c r="Z14" s="21">
        <v>45.036221146769797</v>
      </c>
      <c r="AA14" s="22">
        <v>-57149701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-49823042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-20878228</v>
      </c>
      <c r="X17" s="28">
        <f t="shared" si="0"/>
        <v>-14395182</v>
      </c>
      <c r="Y17" s="28">
        <f t="shared" si="0"/>
        <v>-6483046</v>
      </c>
      <c r="Z17" s="29">
        <f>+IF(X17&lt;&gt;0,+(Y17/X17)*100,0)</f>
        <v>45.036221146769797</v>
      </c>
      <c r="AA17" s="30">
        <f>SUM(AA6:AA16)</f>
        <v>-57149701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-49823042</v>
      </c>
      <c r="D38" s="32">
        <f>+D17+D27+D36</f>
        <v>0</v>
      </c>
      <c r="E38" s="33">
        <f t="shared" si="3"/>
        <v>-57149701</v>
      </c>
      <c r="F38" s="2">
        <f t="shared" si="3"/>
        <v>-57149701</v>
      </c>
      <c r="G38" s="2">
        <f t="shared" si="3"/>
        <v>0</v>
      </c>
      <c r="H38" s="2">
        <f t="shared" si="3"/>
        <v>-8796408</v>
      </c>
      <c r="I38" s="2">
        <f t="shared" si="3"/>
        <v>-12081820</v>
      </c>
      <c r="J38" s="2">
        <f t="shared" si="3"/>
        <v>-20878228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-20878228</v>
      </c>
      <c r="X38" s="2">
        <f t="shared" si="3"/>
        <v>-14395182</v>
      </c>
      <c r="Y38" s="2">
        <f t="shared" si="3"/>
        <v>-6483046</v>
      </c>
      <c r="Z38" s="34">
        <f>+IF(X38&lt;&gt;0,+(Y38/X38)*100,0)</f>
        <v>45.036221146769797</v>
      </c>
      <c r="AA38" s="35">
        <f>+AA17+AA27+AA36</f>
        <v>-57149701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-8796408</v>
      </c>
      <c r="J39" s="2">
        <f>+G39</f>
        <v>0</v>
      </c>
      <c r="K39" s="2">
        <f>+I40+K60</f>
        <v>-20878228</v>
      </c>
      <c r="L39" s="2">
        <f>+K40+L60</f>
        <v>-20878228</v>
      </c>
      <c r="M39" s="2">
        <f>+L40+M60</f>
        <v>-20878228</v>
      </c>
      <c r="N39" s="2">
        <f>+K39</f>
        <v>-20878228</v>
      </c>
      <c r="O39" s="2">
        <f>+M40+O60</f>
        <v>-20878228</v>
      </c>
      <c r="P39" s="2">
        <f>+O40+P60</f>
        <v>-20878228</v>
      </c>
      <c r="Q39" s="2">
        <f>+P40+Q60</f>
        <v>-20878228</v>
      </c>
      <c r="R39" s="2">
        <f>+O39</f>
        <v>-20878228</v>
      </c>
      <c r="S39" s="2">
        <f>+Q40+S60</f>
        <v>-20878228</v>
      </c>
      <c r="T39" s="2">
        <f>+S40+T60</f>
        <v>-20878228</v>
      </c>
      <c r="U39" s="2">
        <f>+T40+U60</f>
        <v>-20878228</v>
      </c>
      <c r="V39" s="2">
        <f>+S39</f>
        <v>-20878228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-49823042</v>
      </c>
      <c r="D40" s="43">
        <f t="shared" ref="D40:AA40" si="4">+D38+D39</f>
        <v>0</v>
      </c>
      <c r="E40" s="44">
        <f t="shared" si="4"/>
        <v>-57149701</v>
      </c>
      <c r="F40" s="45">
        <f t="shared" si="4"/>
        <v>-57149701</v>
      </c>
      <c r="G40" s="45">
        <f t="shared" si="4"/>
        <v>0</v>
      </c>
      <c r="H40" s="45">
        <f t="shared" si="4"/>
        <v>-8796408</v>
      </c>
      <c r="I40" s="45">
        <f t="shared" si="4"/>
        <v>-20878228</v>
      </c>
      <c r="J40" s="45">
        <f>+I40</f>
        <v>-20878228</v>
      </c>
      <c r="K40" s="45">
        <f t="shared" si="4"/>
        <v>-20878228</v>
      </c>
      <c r="L40" s="45">
        <f t="shared" si="4"/>
        <v>-20878228</v>
      </c>
      <c r="M40" s="45">
        <f t="shared" si="4"/>
        <v>-20878228</v>
      </c>
      <c r="N40" s="45">
        <f>+M40</f>
        <v>-20878228</v>
      </c>
      <c r="O40" s="45">
        <f t="shared" si="4"/>
        <v>-20878228</v>
      </c>
      <c r="P40" s="45">
        <f t="shared" si="4"/>
        <v>-20878228</v>
      </c>
      <c r="Q40" s="45">
        <f t="shared" si="4"/>
        <v>-20878228</v>
      </c>
      <c r="R40" s="45">
        <f>+Q40</f>
        <v>-20878228</v>
      </c>
      <c r="S40" s="45">
        <f t="shared" si="4"/>
        <v>-20878228</v>
      </c>
      <c r="T40" s="45">
        <f t="shared" si="4"/>
        <v>-20878228</v>
      </c>
      <c r="U40" s="45">
        <f t="shared" si="4"/>
        <v>-20878228</v>
      </c>
      <c r="V40" s="45">
        <f>+U40</f>
        <v>-20878228</v>
      </c>
      <c r="W40" s="45">
        <f>+V40</f>
        <v>-20878228</v>
      </c>
      <c r="X40" s="45">
        <f t="shared" si="4"/>
        <v>-14395182</v>
      </c>
      <c r="Y40" s="45">
        <f t="shared" si="4"/>
        <v>-6483046</v>
      </c>
      <c r="Z40" s="46">
        <f>+IF(X40&lt;&gt;0,+(Y40/X40)*100,0)</f>
        <v>45.036221146769797</v>
      </c>
      <c r="AA40" s="47">
        <f t="shared" si="4"/>
        <v>-57149701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-106000</v>
      </c>
      <c r="X16" s="20">
        <v>-60000</v>
      </c>
      <c r="Y16" s="20">
        <v>-46000</v>
      </c>
      <c r="Z16" s="21">
        <v>76.666666666666671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-240000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-106000</v>
      </c>
      <c r="X17" s="28">
        <f t="shared" si="0"/>
        <v>-60000</v>
      </c>
      <c r="Y17" s="28">
        <f t="shared" si="0"/>
        <v>-46000</v>
      </c>
      <c r="Z17" s="29">
        <f>+IF(X17&lt;&gt;0,+(Y17/X17)*100,0)</f>
        <v>76.666666666666671</v>
      </c>
      <c r="AA17" s="30">
        <f>SUM(AA6:AA16)</f>
        <v>-240000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-890900</v>
      </c>
      <c r="D38" s="32">
        <f>+D17+D27+D36</f>
        <v>0</v>
      </c>
      <c r="E38" s="33">
        <f t="shared" si="3"/>
        <v>-240000</v>
      </c>
      <c r="F38" s="2">
        <f t="shared" si="3"/>
        <v>-240000</v>
      </c>
      <c r="G38" s="2">
        <f t="shared" si="3"/>
        <v>-63600</v>
      </c>
      <c r="H38" s="2">
        <f t="shared" si="3"/>
        <v>0</v>
      </c>
      <c r="I38" s="2">
        <f t="shared" si="3"/>
        <v>-42400</v>
      </c>
      <c r="J38" s="2">
        <f t="shared" si="3"/>
        <v>-106000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-106000</v>
      </c>
      <c r="X38" s="2">
        <f t="shared" si="3"/>
        <v>-60000</v>
      </c>
      <c r="Y38" s="2">
        <f t="shared" si="3"/>
        <v>-46000</v>
      </c>
      <c r="Z38" s="34">
        <f>+IF(X38&lt;&gt;0,+(Y38/X38)*100,0)</f>
        <v>76.666666666666671</v>
      </c>
      <c r="AA38" s="35">
        <f>+AA17+AA27+AA36</f>
        <v>-240000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-63600</v>
      </c>
      <c r="I39" s="2">
        <f>+H40+I60</f>
        <v>-63600</v>
      </c>
      <c r="J39" s="2">
        <f>+G39</f>
        <v>0</v>
      </c>
      <c r="K39" s="2">
        <f>+I40+K60</f>
        <v>-106000</v>
      </c>
      <c r="L39" s="2">
        <f>+K40+L60</f>
        <v>-106000</v>
      </c>
      <c r="M39" s="2">
        <f>+L40+M60</f>
        <v>-106000</v>
      </c>
      <c r="N39" s="2">
        <f>+K39</f>
        <v>-106000</v>
      </c>
      <c r="O39" s="2">
        <f>+M40+O60</f>
        <v>-106000</v>
      </c>
      <c r="P39" s="2">
        <f>+O40+P60</f>
        <v>-106000</v>
      </c>
      <c r="Q39" s="2">
        <f>+P40+Q60</f>
        <v>-106000</v>
      </c>
      <c r="R39" s="2">
        <f>+O39</f>
        <v>-106000</v>
      </c>
      <c r="S39" s="2">
        <f>+Q40+S60</f>
        <v>-106000</v>
      </c>
      <c r="T39" s="2">
        <f>+S40+T60</f>
        <v>-106000</v>
      </c>
      <c r="U39" s="2">
        <f>+T40+U60</f>
        <v>-106000</v>
      </c>
      <c r="V39" s="2">
        <f>+S39</f>
        <v>-106000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-890900</v>
      </c>
      <c r="D40" s="43">
        <f t="shared" ref="D40:AA40" si="4">+D38+D39</f>
        <v>0</v>
      </c>
      <c r="E40" s="44">
        <f t="shared" si="4"/>
        <v>-240000</v>
      </c>
      <c r="F40" s="45">
        <f t="shared" si="4"/>
        <v>-240000</v>
      </c>
      <c r="G40" s="45">
        <f t="shared" si="4"/>
        <v>-63600</v>
      </c>
      <c r="H40" s="45">
        <f t="shared" si="4"/>
        <v>-63600</v>
      </c>
      <c r="I40" s="45">
        <f t="shared" si="4"/>
        <v>-106000</v>
      </c>
      <c r="J40" s="45">
        <f>+I40</f>
        <v>-106000</v>
      </c>
      <c r="K40" s="45">
        <f t="shared" si="4"/>
        <v>-106000</v>
      </c>
      <c r="L40" s="45">
        <f t="shared" si="4"/>
        <v>-106000</v>
      </c>
      <c r="M40" s="45">
        <f t="shared" si="4"/>
        <v>-106000</v>
      </c>
      <c r="N40" s="45">
        <f>+M40</f>
        <v>-106000</v>
      </c>
      <c r="O40" s="45">
        <f t="shared" si="4"/>
        <v>-106000</v>
      </c>
      <c r="P40" s="45">
        <f t="shared" si="4"/>
        <v>-106000</v>
      </c>
      <c r="Q40" s="45">
        <f t="shared" si="4"/>
        <v>-106000</v>
      </c>
      <c r="R40" s="45">
        <f>+Q40</f>
        <v>-106000</v>
      </c>
      <c r="S40" s="45">
        <f t="shared" si="4"/>
        <v>-106000</v>
      </c>
      <c r="T40" s="45">
        <f t="shared" si="4"/>
        <v>-106000</v>
      </c>
      <c r="U40" s="45">
        <f t="shared" si="4"/>
        <v>-106000</v>
      </c>
      <c r="V40" s="45">
        <f>+U40</f>
        <v>-106000</v>
      </c>
      <c r="W40" s="45">
        <f>+V40</f>
        <v>-106000</v>
      </c>
      <c r="X40" s="45">
        <f t="shared" si="4"/>
        <v>-60000</v>
      </c>
      <c r="Y40" s="45">
        <f t="shared" si="4"/>
        <v>-46000</v>
      </c>
      <c r="Z40" s="46">
        <f>+IF(X40&lt;&gt;0,+(Y40/X40)*100,0)</f>
        <v>76.666666666666671</v>
      </c>
      <c r="AA40" s="47">
        <f t="shared" si="4"/>
        <v>-240000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449661</v>
      </c>
      <c r="F33" s="20"/>
      <c r="G33" s="20">
        <v>45259</v>
      </c>
      <c r="H33" s="36">
        <v>30970</v>
      </c>
      <c r="I33" s="36"/>
      <c r="J33" s="36">
        <v>76229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76229</v>
      </c>
      <c r="X33" s="36"/>
      <c r="Y33" s="20">
        <v>76229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449661</v>
      </c>
      <c r="F36" s="28">
        <f t="shared" si="2"/>
        <v>0</v>
      </c>
      <c r="G36" s="28">
        <f t="shared" si="2"/>
        <v>45259</v>
      </c>
      <c r="H36" s="28">
        <f t="shared" si="2"/>
        <v>30970</v>
      </c>
      <c r="I36" s="28">
        <f t="shared" si="2"/>
        <v>0</v>
      </c>
      <c r="J36" s="28">
        <f t="shared" si="2"/>
        <v>76229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76229</v>
      </c>
      <c r="X36" s="28">
        <f t="shared" si="2"/>
        <v>0</v>
      </c>
      <c r="Y36" s="28">
        <f t="shared" si="2"/>
        <v>76229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449661</v>
      </c>
      <c r="F38" s="2">
        <f t="shared" si="3"/>
        <v>0</v>
      </c>
      <c r="G38" s="2">
        <f t="shared" si="3"/>
        <v>45259</v>
      </c>
      <c r="H38" s="2">
        <f t="shared" si="3"/>
        <v>30970</v>
      </c>
      <c r="I38" s="2">
        <f t="shared" si="3"/>
        <v>0</v>
      </c>
      <c r="J38" s="2">
        <f t="shared" si="3"/>
        <v>76229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76229</v>
      </c>
      <c r="X38" s="2">
        <f t="shared" si="3"/>
        <v>0</v>
      </c>
      <c r="Y38" s="2">
        <f t="shared" si="3"/>
        <v>76229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45259</v>
      </c>
      <c r="I39" s="2">
        <f>+H40+I60</f>
        <v>76229</v>
      </c>
      <c r="J39" s="2">
        <f>+G39</f>
        <v>0</v>
      </c>
      <c r="K39" s="2">
        <f>+I40+K60</f>
        <v>76229</v>
      </c>
      <c r="L39" s="2">
        <f>+K40+L60</f>
        <v>76229</v>
      </c>
      <c r="M39" s="2">
        <f>+L40+M60</f>
        <v>76229</v>
      </c>
      <c r="N39" s="2">
        <f>+K39</f>
        <v>76229</v>
      </c>
      <c r="O39" s="2">
        <f>+M40+O60</f>
        <v>76229</v>
      </c>
      <c r="P39" s="2">
        <f>+O40+P60</f>
        <v>76229</v>
      </c>
      <c r="Q39" s="2">
        <f>+P40+Q60</f>
        <v>76229</v>
      </c>
      <c r="R39" s="2">
        <f>+O39</f>
        <v>76229</v>
      </c>
      <c r="S39" s="2">
        <f>+Q40+S60</f>
        <v>76229</v>
      </c>
      <c r="T39" s="2">
        <f>+S40+T60</f>
        <v>76229</v>
      </c>
      <c r="U39" s="2">
        <f>+T40+U60</f>
        <v>76229</v>
      </c>
      <c r="V39" s="2">
        <f>+S39</f>
        <v>76229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449661</v>
      </c>
      <c r="F40" s="45">
        <f t="shared" si="4"/>
        <v>0</v>
      </c>
      <c r="G40" s="45">
        <f t="shared" si="4"/>
        <v>45259</v>
      </c>
      <c r="H40" s="45">
        <f t="shared" si="4"/>
        <v>76229</v>
      </c>
      <c r="I40" s="45">
        <f t="shared" si="4"/>
        <v>76229</v>
      </c>
      <c r="J40" s="45">
        <f>+I40</f>
        <v>76229</v>
      </c>
      <c r="K40" s="45">
        <f t="shared" si="4"/>
        <v>76229</v>
      </c>
      <c r="L40" s="45">
        <f t="shared" si="4"/>
        <v>76229</v>
      </c>
      <c r="M40" s="45">
        <f t="shared" si="4"/>
        <v>76229</v>
      </c>
      <c r="N40" s="45">
        <f>+M40</f>
        <v>76229</v>
      </c>
      <c r="O40" s="45">
        <f t="shared" si="4"/>
        <v>76229</v>
      </c>
      <c r="P40" s="45">
        <f t="shared" si="4"/>
        <v>76229</v>
      </c>
      <c r="Q40" s="45">
        <f t="shared" si="4"/>
        <v>76229</v>
      </c>
      <c r="R40" s="45">
        <f>+Q40</f>
        <v>76229</v>
      </c>
      <c r="S40" s="45">
        <f t="shared" si="4"/>
        <v>76229</v>
      </c>
      <c r="T40" s="45">
        <f t="shared" si="4"/>
        <v>76229</v>
      </c>
      <c r="U40" s="45">
        <f t="shared" si="4"/>
        <v>76229</v>
      </c>
      <c r="V40" s="45">
        <f>+U40</f>
        <v>76229</v>
      </c>
      <c r="W40" s="45">
        <f>+V40</f>
        <v>76229</v>
      </c>
      <c r="X40" s="45">
        <f t="shared" si="4"/>
        <v>0</v>
      </c>
      <c r="Y40" s="45">
        <f t="shared" si="4"/>
        <v>76229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32849938</v>
      </c>
      <c r="G7" s="20">
        <v>1267806</v>
      </c>
      <c r="H7" s="20">
        <v>1981284</v>
      </c>
      <c r="I7" s="20">
        <v>5278793</v>
      </c>
      <c r="J7" s="20">
        <v>8527883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8527883</v>
      </c>
      <c r="X7" s="20">
        <v>8212485</v>
      </c>
      <c r="Y7" s="20">
        <v>315398</v>
      </c>
      <c r="Z7" s="21">
        <v>3.8404697238412</v>
      </c>
      <c r="AA7" s="22">
        <v>32849938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80396</v>
      </c>
      <c r="D9" s="18"/>
      <c r="E9" s="19">
        <v>3319000</v>
      </c>
      <c r="F9" s="20">
        <v>3319000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829749</v>
      </c>
      <c r="Y9" s="20">
        <v>-829749</v>
      </c>
      <c r="Z9" s="21">
        <v>-100</v>
      </c>
      <c r="AA9" s="22">
        <v>3319000</v>
      </c>
    </row>
    <row r="10" spans="1:27" x14ac:dyDescent="0.25">
      <c r="A10" s="23" t="s">
        <v>38</v>
      </c>
      <c r="B10" s="17" t="s">
        <v>6</v>
      </c>
      <c r="C10" s="18">
        <v>508730270</v>
      </c>
      <c r="D10" s="18"/>
      <c r="E10" s="19">
        <v>90000000</v>
      </c>
      <c r="F10" s="20">
        <v>90000000</v>
      </c>
      <c r="G10" s="20">
        <v>171666000</v>
      </c>
      <c r="H10" s="20"/>
      <c r="I10" s="20">
        <v>130252000</v>
      </c>
      <c r="J10" s="20">
        <v>301918000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301918000</v>
      </c>
      <c r="X10" s="20">
        <v>22500000</v>
      </c>
      <c r="Y10" s="20">
        <v>279418000</v>
      </c>
      <c r="Z10" s="21">
        <v>1241.8577777777778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-125680182</v>
      </c>
      <c r="D14" s="18"/>
      <c r="E14" s="19">
        <v>-255061585</v>
      </c>
      <c r="F14" s="20">
        <v>-255061585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-47349020</v>
      </c>
      <c r="X14" s="20">
        <v>-63765408</v>
      </c>
      <c r="Y14" s="20">
        <v>16416388</v>
      </c>
      <c r="Z14" s="21">
        <v>-25.744974453860625</v>
      </c>
      <c r="AA14" s="22">
        <v>-255061585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-128892647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263096863</v>
      </c>
      <c r="X17" s="28">
        <f t="shared" si="0"/>
        <v>-32223174</v>
      </c>
      <c r="Y17" s="28">
        <f t="shared" si="0"/>
        <v>295320037</v>
      </c>
      <c r="Z17" s="29">
        <f>+IF(X17&lt;&gt;0,+(Y17/X17)*100,0)</f>
        <v>-916.48338863204481</v>
      </c>
      <c r="AA17" s="30">
        <f>SUM(AA6:AA16)</f>
        <v>-128892647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-198100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-504905036</v>
      </c>
      <c r="D26" s="18"/>
      <c r="E26" s="19">
        <v>-511540796</v>
      </c>
      <c r="F26" s="20">
        <v>-511540796</v>
      </c>
      <c r="G26" s="20">
        <v>-81140694</v>
      </c>
      <c r="H26" s="20">
        <v>-55095171</v>
      </c>
      <c r="I26" s="20">
        <v>-60153739</v>
      </c>
      <c r="J26" s="20">
        <v>-196389604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-196389604</v>
      </c>
      <c r="X26" s="20">
        <v>-127885218</v>
      </c>
      <c r="Y26" s="20">
        <v>-68504386</v>
      </c>
      <c r="Z26" s="21">
        <v>53.567087010791191</v>
      </c>
      <c r="AA26" s="22">
        <v>-511540796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-505103136</v>
      </c>
      <c r="D27" s="26">
        <f>SUM(D21:D26)</f>
        <v>0</v>
      </c>
      <c r="E27" s="27">
        <f t="shared" si="1"/>
        <v>-511540796</v>
      </c>
      <c r="F27" s="28">
        <f t="shared" si="1"/>
        <v>-511540796</v>
      </c>
      <c r="G27" s="28">
        <f t="shared" si="1"/>
        <v>-81140694</v>
      </c>
      <c r="H27" s="28">
        <f t="shared" si="1"/>
        <v>-55095171</v>
      </c>
      <c r="I27" s="28">
        <f t="shared" si="1"/>
        <v>-60153739</v>
      </c>
      <c r="J27" s="28">
        <f t="shared" si="1"/>
        <v>-196389604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-196389604</v>
      </c>
      <c r="X27" s="28">
        <f t="shared" si="1"/>
        <v>-127885218</v>
      </c>
      <c r="Y27" s="28">
        <f t="shared" si="1"/>
        <v>-68504386</v>
      </c>
      <c r="Z27" s="29">
        <f>+IF(X27&lt;&gt;0,+(Y27/X27)*100,0)</f>
        <v>53.567087010791191</v>
      </c>
      <c r="AA27" s="30">
        <f>SUM(AA21:AA26)</f>
        <v>-511540796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-94715243</v>
      </c>
      <c r="D38" s="32">
        <f>+D17+D27+D36</f>
        <v>0</v>
      </c>
      <c r="E38" s="33">
        <f t="shared" si="3"/>
        <v>-640433443</v>
      </c>
      <c r="F38" s="2">
        <f t="shared" si="3"/>
        <v>-640433443</v>
      </c>
      <c r="G38" s="2">
        <f t="shared" si="3"/>
        <v>77265896</v>
      </c>
      <c r="H38" s="2">
        <f t="shared" si="3"/>
        <v>-59260034</v>
      </c>
      <c r="I38" s="2">
        <f t="shared" si="3"/>
        <v>48701397</v>
      </c>
      <c r="J38" s="2">
        <f t="shared" si="3"/>
        <v>66707259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66707259</v>
      </c>
      <c r="X38" s="2">
        <f t="shared" si="3"/>
        <v>-160108392</v>
      </c>
      <c r="Y38" s="2">
        <f t="shared" si="3"/>
        <v>226815651</v>
      </c>
      <c r="Z38" s="34">
        <f>+IF(X38&lt;&gt;0,+(Y38/X38)*100,0)</f>
        <v>-141.6638117257464</v>
      </c>
      <c r="AA38" s="35">
        <f>+AA17+AA27+AA36</f>
        <v>-640433443</v>
      </c>
    </row>
    <row r="39" spans="1:27" x14ac:dyDescent="0.25">
      <c r="A39" s="23" t="s">
        <v>60</v>
      </c>
      <c r="B39" s="17"/>
      <c r="C39" s="32">
        <v>-3482570235</v>
      </c>
      <c r="D39" s="32"/>
      <c r="E39" s="33"/>
      <c r="F39" s="2"/>
      <c r="G39" s="2">
        <v>-3602628366</v>
      </c>
      <c r="H39" s="2">
        <f>+G40+H60</f>
        <v>-3525355865</v>
      </c>
      <c r="I39" s="2">
        <f>+H40+I60</f>
        <v>-3584615899</v>
      </c>
      <c r="J39" s="2">
        <f>+G39</f>
        <v>-3602628366</v>
      </c>
      <c r="K39" s="2">
        <f>+I40+K60</f>
        <v>-3535914502</v>
      </c>
      <c r="L39" s="2">
        <f>+K40+L60</f>
        <v>-3535914502</v>
      </c>
      <c r="M39" s="2">
        <f>+L40+M60</f>
        <v>-3535914502</v>
      </c>
      <c r="N39" s="2">
        <f>+K39</f>
        <v>-3535914502</v>
      </c>
      <c r="O39" s="2">
        <f>+M40+O60</f>
        <v>-3535914502</v>
      </c>
      <c r="P39" s="2">
        <f>+O40+P60</f>
        <v>-3535914502</v>
      </c>
      <c r="Q39" s="2">
        <f>+P40+Q60</f>
        <v>-3535914502</v>
      </c>
      <c r="R39" s="2">
        <f>+O39</f>
        <v>-3535914502</v>
      </c>
      <c r="S39" s="2">
        <f>+Q40+S60</f>
        <v>-3535914502</v>
      </c>
      <c r="T39" s="2">
        <f>+S40+T60</f>
        <v>-3535914502</v>
      </c>
      <c r="U39" s="2">
        <f>+T40+U60</f>
        <v>-3535914502</v>
      </c>
      <c r="V39" s="2">
        <f>+S39</f>
        <v>-3535914502</v>
      </c>
      <c r="W39" s="2">
        <f>+G39</f>
        <v>-3602628366</v>
      </c>
      <c r="X39" s="2"/>
      <c r="Y39" s="2">
        <f>+W39-X39</f>
        <v>-3602628366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-3577285478</v>
      </c>
      <c r="D40" s="43">
        <f t="shared" ref="D40:AA40" si="4">+D38+D39</f>
        <v>0</v>
      </c>
      <c r="E40" s="44">
        <f t="shared" si="4"/>
        <v>-640433443</v>
      </c>
      <c r="F40" s="45">
        <f t="shared" si="4"/>
        <v>-640433443</v>
      </c>
      <c r="G40" s="45">
        <f t="shared" si="4"/>
        <v>-3525362470</v>
      </c>
      <c r="H40" s="45">
        <f t="shared" si="4"/>
        <v>-3584615899</v>
      </c>
      <c r="I40" s="45">
        <f t="shared" si="4"/>
        <v>-3535914502</v>
      </c>
      <c r="J40" s="45">
        <f>+I40</f>
        <v>-3535914502</v>
      </c>
      <c r="K40" s="45">
        <f t="shared" si="4"/>
        <v>-3535914502</v>
      </c>
      <c r="L40" s="45">
        <f t="shared" si="4"/>
        <v>-3535914502</v>
      </c>
      <c r="M40" s="45">
        <f t="shared" si="4"/>
        <v>-3535914502</v>
      </c>
      <c r="N40" s="45">
        <f>+M40</f>
        <v>-3535914502</v>
      </c>
      <c r="O40" s="45">
        <f t="shared" si="4"/>
        <v>-3535914502</v>
      </c>
      <c r="P40" s="45">
        <f t="shared" si="4"/>
        <v>-3535914502</v>
      </c>
      <c r="Q40" s="45">
        <f t="shared" si="4"/>
        <v>-3535914502</v>
      </c>
      <c r="R40" s="45">
        <f>+Q40</f>
        <v>-3535914502</v>
      </c>
      <c r="S40" s="45">
        <f t="shared" si="4"/>
        <v>-3535914502</v>
      </c>
      <c r="T40" s="45">
        <f t="shared" si="4"/>
        <v>-3535914502</v>
      </c>
      <c r="U40" s="45">
        <f t="shared" si="4"/>
        <v>-3535914502</v>
      </c>
      <c r="V40" s="45">
        <f>+U40</f>
        <v>-3535914502</v>
      </c>
      <c r="W40" s="45">
        <f>+V40</f>
        <v>-3535914502</v>
      </c>
      <c r="X40" s="45">
        <f t="shared" si="4"/>
        <v>-160108392</v>
      </c>
      <c r="Y40" s="45">
        <f t="shared" si="4"/>
        <v>-3375812715</v>
      </c>
      <c r="Z40" s="46">
        <f>+IF(X40&lt;&gt;0,+(Y40/X40)*100,0)</f>
        <v>2108.4545743236245</v>
      </c>
      <c r="AA40" s="47">
        <f t="shared" si="4"/>
        <v>-640433443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-902969321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-476685854</v>
      </c>
      <c r="X14" s="20"/>
      <c r="Y14" s="20">
        <v>-476685854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-902969321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-476685854</v>
      </c>
      <c r="X17" s="28">
        <f t="shared" si="0"/>
        <v>0</v>
      </c>
      <c r="Y17" s="28">
        <f t="shared" si="0"/>
        <v>-476685854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229595</v>
      </c>
      <c r="H33" s="36">
        <v>-79815</v>
      </c>
      <c r="I33" s="36">
        <v>23642</v>
      </c>
      <c r="J33" s="36">
        <v>173422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173422</v>
      </c>
      <c r="X33" s="36"/>
      <c r="Y33" s="20">
        <v>173422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229595</v>
      </c>
      <c r="H36" s="28">
        <f t="shared" si="2"/>
        <v>-79815</v>
      </c>
      <c r="I36" s="28">
        <f t="shared" si="2"/>
        <v>23642</v>
      </c>
      <c r="J36" s="28">
        <f t="shared" si="2"/>
        <v>173422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173422</v>
      </c>
      <c r="X36" s="28">
        <f t="shared" si="2"/>
        <v>0</v>
      </c>
      <c r="Y36" s="28">
        <f t="shared" si="2"/>
        <v>173422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-902969321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-244196872</v>
      </c>
      <c r="H38" s="2">
        <f t="shared" si="3"/>
        <v>-81974266</v>
      </c>
      <c r="I38" s="2">
        <f t="shared" si="3"/>
        <v>-150341294</v>
      </c>
      <c r="J38" s="2">
        <f t="shared" si="3"/>
        <v>-476512432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-476512432</v>
      </c>
      <c r="X38" s="2">
        <f t="shared" si="3"/>
        <v>0</v>
      </c>
      <c r="Y38" s="2">
        <f t="shared" si="3"/>
        <v>-476512432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-244196872</v>
      </c>
      <c r="I39" s="2">
        <f>+H40+I60</f>
        <v>-326171138</v>
      </c>
      <c r="J39" s="2">
        <f>+G39</f>
        <v>0</v>
      </c>
      <c r="K39" s="2">
        <f>+I40+K60</f>
        <v>-476512432</v>
      </c>
      <c r="L39" s="2">
        <f>+K40+L60</f>
        <v>-476512432</v>
      </c>
      <c r="M39" s="2">
        <f>+L40+M60</f>
        <v>-476512432</v>
      </c>
      <c r="N39" s="2">
        <f>+K39</f>
        <v>-476512432</v>
      </c>
      <c r="O39" s="2">
        <f>+M40+O60</f>
        <v>-476512432</v>
      </c>
      <c r="P39" s="2">
        <f>+O40+P60</f>
        <v>-476512432</v>
      </c>
      <c r="Q39" s="2">
        <f>+P40+Q60</f>
        <v>-476512432</v>
      </c>
      <c r="R39" s="2">
        <f>+O39</f>
        <v>-476512432</v>
      </c>
      <c r="S39" s="2">
        <f>+Q40+S60</f>
        <v>-476512432</v>
      </c>
      <c r="T39" s="2">
        <f>+S40+T60</f>
        <v>-476512432</v>
      </c>
      <c r="U39" s="2">
        <f>+T40+U60</f>
        <v>-476512432</v>
      </c>
      <c r="V39" s="2">
        <f>+S39</f>
        <v>-476512432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-902969321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-244196872</v>
      </c>
      <c r="H40" s="45">
        <f t="shared" si="4"/>
        <v>-326171138</v>
      </c>
      <c r="I40" s="45">
        <f t="shared" si="4"/>
        <v>-476512432</v>
      </c>
      <c r="J40" s="45">
        <f>+I40</f>
        <v>-476512432</v>
      </c>
      <c r="K40" s="45">
        <f t="shared" si="4"/>
        <v>-476512432</v>
      </c>
      <c r="L40" s="45">
        <f t="shared" si="4"/>
        <v>-476512432</v>
      </c>
      <c r="M40" s="45">
        <f t="shared" si="4"/>
        <v>-476512432</v>
      </c>
      <c r="N40" s="45">
        <f>+M40</f>
        <v>-476512432</v>
      </c>
      <c r="O40" s="45">
        <f t="shared" si="4"/>
        <v>-476512432</v>
      </c>
      <c r="P40" s="45">
        <f t="shared" si="4"/>
        <v>-476512432</v>
      </c>
      <c r="Q40" s="45">
        <f t="shared" si="4"/>
        <v>-476512432</v>
      </c>
      <c r="R40" s="45">
        <f>+Q40</f>
        <v>-476512432</v>
      </c>
      <c r="S40" s="45">
        <f t="shared" si="4"/>
        <v>-476512432</v>
      </c>
      <c r="T40" s="45">
        <f t="shared" si="4"/>
        <v>-476512432</v>
      </c>
      <c r="U40" s="45">
        <f t="shared" si="4"/>
        <v>-476512432</v>
      </c>
      <c r="V40" s="45">
        <f>+U40</f>
        <v>-476512432</v>
      </c>
      <c r="W40" s="45">
        <f>+V40</f>
        <v>-476512432</v>
      </c>
      <c r="X40" s="45">
        <f t="shared" si="4"/>
        <v>0</v>
      </c>
      <c r="Y40" s="45">
        <f t="shared" si="4"/>
        <v>-476512432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13275827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3318957</v>
      </c>
      <c r="Y7" s="20">
        <v>-3318957</v>
      </c>
      <c r="Z7" s="21">
        <v>-100</v>
      </c>
      <c r="AA7" s="22">
        <v>13275827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3354285</v>
      </c>
      <c r="Y9" s="20">
        <v>-3354285</v>
      </c>
      <c r="Z9" s="21">
        <v>-100</v>
      </c>
      <c r="AA9" s="22">
        <v>13417136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5821251</v>
      </c>
      <c r="Y10" s="20">
        <v>-5821251</v>
      </c>
      <c r="Z10" s="21">
        <v>-100</v>
      </c>
      <c r="AA10" s="22">
        <v>23285000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-9287106</v>
      </c>
      <c r="F14" s="20">
        <v>-9287106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-2321778</v>
      </c>
      <c r="Y14" s="20">
        <v>2321778</v>
      </c>
      <c r="Z14" s="21">
        <v>-100</v>
      </c>
      <c r="AA14" s="22">
        <v>-9287106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40690857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10172715</v>
      </c>
      <c r="Y17" s="28">
        <f t="shared" si="0"/>
        <v>-10172715</v>
      </c>
      <c r="Z17" s="29">
        <f>+IF(X17&lt;&gt;0,+(Y17/X17)*100,0)</f>
        <v>-100</v>
      </c>
      <c r="AA17" s="30">
        <f>SUM(AA6:AA16)</f>
        <v>40690857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-23285000</v>
      </c>
      <c r="F26" s="20">
        <v>-23285000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-5821251</v>
      </c>
      <c r="Y26" s="20">
        <v>5821251</v>
      </c>
      <c r="Z26" s="21">
        <v>-100</v>
      </c>
      <c r="AA26" s="22">
        <v>-23285000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-23285000</v>
      </c>
      <c r="F27" s="28">
        <f t="shared" si="1"/>
        <v>-23285000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-5821251</v>
      </c>
      <c r="Y27" s="28">
        <f t="shared" si="1"/>
        <v>5821251</v>
      </c>
      <c r="Z27" s="29">
        <f>+IF(X27&lt;&gt;0,+(Y27/X27)*100,0)</f>
        <v>-100</v>
      </c>
      <c r="AA27" s="30">
        <f>SUM(AA21:AA26)</f>
        <v>-23285000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17405857</v>
      </c>
      <c r="F38" s="2">
        <f t="shared" si="3"/>
        <v>17405857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4351464</v>
      </c>
      <c r="Y38" s="2">
        <f t="shared" si="3"/>
        <v>-4351464</v>
      </c>
      <c r="Z38" s="34">
        <f>+IF(X38&lt;&gt;0,+(Y38/X38)*100,0)</f>
        <v>-100</v>
      </c>
      <c r="AA38" s="35">
        <f>+AA17+AA27+AA36</f>
        <v>17405857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17405857</v>
      </c>
      <c r="F40" s="45">
        <f t="shared" si="4"/>
        <v>17405857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4351464</v>
      </c>
      <c r="Y40" s="45">
        <f t="shared" si="4"/>
        <v>-4351464</v>
      </c>
      <c r="Z40" s="46">
        <f>+IF(X40&lt;&gt;0,+(Y40/X40)*100,0)</f>
        <v>-100</v>
      </c>
      <c r="AA40" s="47">
        <f t="shared" si="4"/>
        <v>17405857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7553121</v>
      </c>
      <c r="Y7" s="20">
        <v>-7553121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-7116042</v>
      </c>
      <c r="Y14" s="20">
        <v>7116042</v>
      </c>
      <c r="Z14" s="21">
        <v>-100</v>
      </c>
      <c r="AA14" s="22">
        <v>-28464159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437079</v>
      </c>
      <c r="Y17" s="28">
        <f t="shared" si="0"/>
        <v>-437079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-417067</v>
      </c>
      <c r="D38" s="32">
        <f>+D17+D27+D36</f>
        <v>0</v>
      </c>
      <c r="E38" s="33">
        <f t="shared" si="3"/>
        <v>1748322</v>
      </c>
      <c r="F38" s="2">
        <f t="shared" si="3"/>
        <v>1748322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437079</v>
      </c>
      <c r="Y38" s="2">
        <f t="shared" si="3"/>
        <v>-437079</v>
      </c>
      <c r="Z38" s="34">
        <f>+IF(X38&lt;&gt;0,+(Y38/X38)*100,0)</f>
        <v>-100</v>
      </c>
      <c r="AA38" s="35">
        <f>+AA17+AA27+AA36</f>
        <v>1748322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-417067</v>
      </c>
      <c r="D40" s="43">
        <f t="shared" ref="D40:AA40" si="4">+D38+D39</f>
        <v>0</v>
      </c>
      <c r="E40" s="44">
        <f t="shared" si="4"/>
        <v>1748322</v>
      </c>
      <c r="F40" s="45">
        <f t="shared" si="4"/>
        <v>1748322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437079</v>
      </c>
      <c r="Y40" s="45">
        <f t="shared" si="4"/>
        <v>-437079</v>
      </c>
      <c r="Z40" s="46">
        <f>+IF(X40&lt;&gt;0,+(Y40/X40)*100,0)</f>
        <v>-100</v>
      </c>
      <c r="AA40" s="47">
        <f t="shared" si="4"/>
        <v>1748322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364911</v>
      </c>
      <c r="X7" s="20">
        <v>3859137</v>
      </c>
      <c r="Y7" s="20">
        <v>-3494226</v>
      </c>
      <c r="Z7" s="21">
        <v>-90.544233075944177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497103</v>
      </c>
      <c r="Y9" s="20">
        <v>-497103</v>
      </c>
      <c r="Z9" s="21">
        <v>-100</v>
      </c>
      <c r="AA9" s="22">
        <v>1988412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-7704545</v>
      </c>
      <c r="D14" s="18"/>
      <c r="E14" s="19">
        <v>-24772452</v>
      </c>
      <c r="F14" s="20">
        <v>-24772452</v>
      </c>
      <c r="G14" s="20"/>
      <c r="H14" s="20">
        <v>-643034</v>
      </c>
      <c r="I14" s="20"/>
      <c r="J14" s="20">
        <v>-643034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-643034</v>
      </c>
      <c r="X14" s="20">
        <v>-6193113</v>
      </c>
      <c r="Y14" s="20">
        <v>5550079</v>
      </c>
      <c r="Z14" s="21">
        <v>-89.616950312387317</v>
      </c>
      <c r="AA14" s="22">
        <v>-24772452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12652512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-278123</v>
      </c>
      <c r="X17" s="28">
        <f t="shared" si="0"/>
        <v>3163128</v>
      </c>
      <c r="Y17" s="28">
        <f t="shared" si="0"/>
        <v>-3441251</v>
      </c>
      <c r="Z17" s="29">
        <f>+IF(X17&lt;&gt;0,+(Y17/X17)*100,0)</f>
        <v>-108.79265714191774</v>
      </c>
      <c r="AA17" s="30">
        <f>SUM(AA6:AA16)</f>
        <v>12652512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-5919668</v>
      </c>
      <c r="D26" s="18"/>
      <c r="E26" s="19">
        <v>-5250012</v>
      </c>
      <c r="F26" s="20">
        <v>-5250012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-1312503</v>
      </c>
      <c r="Y26" s="20">
        <v>1312503</v>
      </c>
      <c r="Z26" s="21">
        <v>-100</v>
      </c>
      <c r="AA26" s="22">
        <v>-5250012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-5919668</v>
      </c>
      <c r="D27" s="26">
        <f>SUM(D21:D26)</f>
        <v>0</v>
      </c>
      <c r="E27" s="27">
        <f t="shared" si="1"/>
        <v>-5250012</v>
      </c>
      <c r="F27" s="28">
        <f t="shared" si="1"/>
        <v>-5250012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-1312503</v>
      </c>
      <c r="Y27" s="28">
        <f t="shared" si="1"/>
        <v>1312503</v>
      </c>
      <c r="Z27" s="29">
        <f>+IF(X27&lt;&gt;0,+(Y27/X27)*100,0)</f>
        <v>-100</v>
      </c>
      <c r="AA27" s="30">
        <f>SUM(AA21:AA26)</f>
        <v>-5250012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-9821315</v>
      </c>
      <c r="D38" s="32">
        <f>+D17+D27+D36</f>
        <v>0</v>
      </c>
      <c r="E38" s="33">
        <f t="shared" si="3"/>
        <v>7402500</v>
      </c>
      <c r="F38" s="2">
        <f t="shared" si="3"/>
        <v>7402500</v>
      </c>
      <c r="G38" s="2">
        <f t="shared" si="3"/>
        <v>0</v>
      </c>
      <c r="H38" s="2">
        <f t="shared" si="3"/>
        <v>-492010</v>
      </c>
      <c r="I38" s="2">
        <f t="shared" si="3"/>
        <v>213887</v>
      </c>
      <c r="J38" s="2">
        <f t="shared" si="3"/>
        <v>-278123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-278123</v>
      </c>
      <c r="X38" s="2">
        <f t="shared" si="3"/>
        <v>1850625</v>
      </c>
      <c r="Y38" s="2">
        <f t="shared" si="3"/>
        <v>-2128748</v>
      </c>
      <c r="Z38" s="34">
        <f>+IF(X38&lt;&gt;0,+(Y38/X38)*100,0)</f>
        <v>-115.0285984464708</v>
      </c>
      <c r="AA38" s="35">
        <f>+AA17+AA27+AA36</f>
        <v>7402500</v>
      </c>
    </row>
    <row r="39" spans="1:27" x14ac:dyDescent="0.25">
      <c r="A39" s="23" t="s">
        <v>60</v>
      </c>
      <c r="B39" s="17"/>
      <c r="C39" s="32">
        <v>-153085152</v>
      </c>
      <c r="D39" s="32"/>
      <c r="E39" s="33"/>
      <c r="F39" s="2"/>
      <c r="G39" s="2"/>
      <c r="H39" s="2">
        <f>+G40+H60</f>
        <v>-162455642</v>
      </c>
      <c r="I39" s="2">
        <f>+H40+I60</f>
        <v>-162947652</v>
      </c>
      <c r="J39" s="2">
        <f>+G39</f>
        <v>0</v>
      </c>
      <c r="K39" s="2">
        <f>+I40+K60</f>
        <v>-162733765</v>
      </c>
      <c r="L39" s="2">
        <f>+K40+L60</f>
        <v>-162733765</v>
      </c>
      <c r="M39" s="2">
        <f>+L40+M60</f>
        <v>-162733765</v>
      </c>
      <c r="N39" s="2">
        <f>+K39</f>
        <v>-162733765</v>
      </c>
      <c r="O39" s="2">
        <f>+M40+O60</f>
        <v>-162733765</v>
      </c>
      <c r="P39" s="2">
        <f>+O40+P60</f>
        <v>-162733765</v>
      </c>
      <c r="Q39" s="2">
        <f>+P40+Q60</f>
        <v>-162733765</v>
      </c>
      <c r="R39" s="2">
        <f>+O39</f>
        <v>-162733765</v>
      </c>
      <c r="S39" s="2">
        <f>+Q40+S60</f>
        <v>-162733765</v>
      </c>
      <c r="T39" s="2">
        <f>+S40+T60</f>
        <v>-162733765</v>
      </c>
      <c r="U39" s="2">
        <f>+T40+U60</f>
        <v>-162733765</v>
      </c>
      <c r="V39" s="2">
        <f>+S39</f>
        <v>-162733765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-162906467</v>
      </c>
      <c r="D40" s="43">
        <f t="shared" ref="D40:AA40" si="4">+D38+D39</f>
        <v>0</v>
      </c>
      <c r="E40" s="44">
        <f t="shared" si="4"/>
        <v>7402500</v>
      </c>
      <c r="F40" s="45">
        <f t="shared" si="4"/>
        <v>7402500</v>
      </c>
      <c r="G40" s="45">
        <f t="shared" si="4"/>
        <v>0</v>
      </c>
      <c r="H40" s="45">
        <f t="shared" si="4"/>
        <v>-162947652</v>
      </c>
      <c r="I40" s="45">
        <f t="shared" si="4"/>
        <v>-162733765</v>
      </c>
      <c r="J40" s="45">
        <f>+I40</f>
        <v>-162733765</v>
      </c>
      <c r="K40" s="45">
        <f t="shared" si="4"/>
        <v>-162733765</v>
      </c>
      <c r="L40" s="45">
        <f t="shared" si="4"/>
        <v>-162733765</v>
      </c>
      <c r="M40" s="45">
        <f t="shared" si="4"/>
        <v>-162733765</v>
      </c>
      <c r="N40" s="45">
        <f>+M40</f>
        <v>-162733765</v>
      </c>
      <c r="O40" s="45">
        <f t="shared" si="4"/>
        <v>-162733765</v>
      </c>
      <c r="P40" s="45">
        <f t="shared" si="4"/>
        <v>-162733765</v>
      </c>
      <c r="Q40" s="45">
        <f t="shared" si="4"/>
        <v>-162733765</v>
      </c>
      <c r="R40" s="45">
        <f>+Q40</f>
        <v>-162733765</v>
      </c>
      <c r="S40" s="45">
        <f t="shared" si="4"/>
        <v>-162733765</v>
      </c>
      <c r="T40" s="45">
        <f t="shared" si="4"/>
        <v>-162733765</v>
      </c>
      <c r="U40" s="45">
        <f t="shared" si="4"/>
        <v>-162733765</v>
      </c>
      <c r="V40" s="45">
        <f>+U40</f>
        <v>-162733765</v>
      </c>
      <c r="W40" s="45">
        <f>+V40</f>
        <v>-162733765</v>
      </c>
      <c r="X40" s="45">
        <f t="shared" si="4"/>
        <v>1850625</v>
      </c>
      <c r="Y40" s="45">
        <f t="shared" si="4"/>
        <v>-2128748</v>
      </c>
      <c r="Z40" s="46">
        <f>+IF(X40&lt;&gt;0,+(Y40/X40)*100,0)</f>
        <v>-115.0285984464708</v>
      </c>
      <c r="AA40" s="47">
        <f t="shared" si="4"/>
        <v>7402500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5631366</v>
      </c>
      <c r="Y7" s="20">
        <v>-5631366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11500000</v>
      </c>
      <c r="F9" s="20">
        <v>11500000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2874999</v>
      </c>
      <c r="Y9" s="20">
        <v>-2874999</v>
      </c>
      <c r="Z9" s="21">
        <v>-100</v>
      </c>
      <c r="AA9" s="22">
        <v>11500000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4554999</v>
      </c>
      <c r="Y10" s="20">
        <v>-4554999</v>
      </c>
      <c r="Z10" s="21">
        <v>-100</v>
      </c>
      <c r="AA10" s="22">
        <v>18220000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-17155545</v>
      </c>
      <c r="F14" s="20">
        <v>-17155545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-4288884</v>
      </c>
      <c r="Y14" s="20">
        <v>4288884</v>
      </c>
      <c r="Z14" s="21">
        <v>-100</v>
      </c>
      <c r="AA14" s="22">
        <v>-17155545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35089933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8772480</v>
      </c>
      <c r="Y17" s="28">
        <f t="shared" si="0"/>
        <v>-8772480</v>
      </c>
      <c r="Z17" s="29">
        <f>+IF(X17&lt;&gt;0,+(Y17/X17)*100,0)</f>
        <v>-100</v>
      </c>
      <c r="AA17" s="30">
        <f>SUM(AA6:AA16)</f>
        <v>35089933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-31752769</v>
      </c>
      <c r="F26" s="20">
        <v>-31752769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-7938192</v>
      </c>
      <c r="Y26" s="20">
        <v>7938192</v>
      </c>
      <c r="Z26" s="21">
        <v>-100</v>
      </c>
      <c r="AA26" s="22">
        <v>-31752769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-31752769</v>
      </c>
      <c r="F27" s="28">
        <f t="shared" si="1"/>
        <v>-31752769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-7938192</v>
      </c>
      <c r="Y27" s="28">
        <f t="shared" si="1"/>
        <v>7938192</v>
      </c>
      <c r="Z27" s="29">
        <f>+IF(X27&lt;&gt;0,+(Y27/X27)*100,0)</f>
        <v>-100</v>
      </c>
      <c r="AA27" s="30">
        <f>SUM(AA21:AA26)</f>
        <v>-31752769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3337164</v>
      </c>
      <c r="F38" s="2">
        <f t="shared" si="3"/>
        <v>3337164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834288</v>
      </c>
      <c r="Y38" s="2">
        <f t="shared" si="3"/>
        <v>-834288</v>
      </c>
      <c r="Z38" s="34">
        <f>+IF(X38&lt;&gt;0,+(Y38/X38)*100,0)</f>
        <v>-100</v>
      </c>
      <c r="AA38" s="35">
        <f>+AA17+AA27+AA36</f>
        <v>3337164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3337164</v>
      </c>
      <c r="F40" s="45">
        <f t="shared" si="4"/>
        <v>3337164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834288</v>
      </c>
      <c r="Y40" s="45">
        <f t="shared" si="4"/>
        <v>-834288</v>
      </c>
      <c r="Z40" s="46">
        <f>+IF(X40&lt;&gt;0,+(Y40/X40)*100,0)</f>
        <v>-100</v>
      </c>
      <c r="AA40" s="47">
        <f t="shared" si="4"/>
        <v>3337164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413</v>
      </c>
      <c r="X7" s="20">
        <v>280182</v>
      </c>
      <c r="Y7" s="20">
        <v>-279769</v>
      </c>
      <c r="Z7" s="21">
        <v>-99.852595812721731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523467</v>
      </c>
      <c r="X9" s="20">
        <v>14406012</v>
      </c>
      <c r="Y9" s="20">
        <v>-13882545</v>
      </c>
      <c r="Z9" s="21">
        <v>-96.366329557409784</v>
      </c>
      <c r="AA9" s="22">
        <v>57624049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5945000</v>
      </c>
      <c r="Y10" s="20">
        <v>-5945000</v>
      </c>
      <c r="Z10" s="21">
        <v>-100</v>
      </c>
      <c r="AA10" s="22">
        <v>23780000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37373</v>
      </c>
      <c r="X11" s="20">
        <v>1223073</v>
      </c>
      <c r="Y11" s="20">
        <v>-1185700</v>
      </c>
      <c r="Z11" s="21">
        <v>-96.944336110763629</v>
      </c>
      <c r="AA11" s="22">
        <v>4892292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-2572074</v>
      </c>
      <c r="X14" s="20">
        <v>-19610584</v>
      </c>
      <c r="Y14" s="20">
        <v>17038510</v>
      </c>
      <c r="Z14" s="21">
        <v>-86.884255971163327</v>
      </c>
      <c r="AA14" s="22">
        <v>-83988438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-2010821</v>
      </c>
      <c r="X17" s="28">
        <f t="shared" si="0"/>
        <v>2243683</v>
      </c>
      <c r="Y17" s="28">
        <f t="shared" si="0"/>
        <v>-4254504</v>
      </c>
      <c r="Z17" s="29">
        <f>+IF(X17&lt;&gt;0,+(Y17/X17)*100,0)</f>
        <v>-189.62143939228491</v>
      </c>
      <c r="AA17" s="30">
        <f>SUM(AA6:AA16)</f>
        <v>3428631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</v>
      </c>
      <c r="F26" s="20">
        <v>-11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</v>
      </c>
      <c r="Y26" s="20">
        <v>7</v>
      </c>
      <c r="Z26" s="21">
        <v>-100</v>
      </c>
      <c r="AA26" s="22">
        <v>-11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</v>
      </c>
      <c r="F27" s="28">
        <f t="shared" si="1"/>
        <v>-11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</v>
      </c>
      <c r="Y27" s="28">
        <f t="shared" si="1"/>
        <v>7</v>
      </c>
      <c r="Z27" s="29">
        <f>+IF(X27&lt;&gt;0,+(Y27/X27)*100,0)</f>
        <v>-100</v>
      </c>
      <c r="AA27" s="30">
        <f>SUM(AA21:AA26)</f>
        <v>-11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-8523224</v>
      </c>
      <c r="D38" s="32">
        <f>+D17+D27+D36</f>
        <v>0</v>
      </c>
      <c r="E38" s="33">
        <f t="shared" si="3"/>
        <v>3428620</v>
      </c>
      <c r="F38" s="2">
        <f t="shared" si="3"/>
        <v>3428620</v>
      </c>
      <c r="G38" s="2">
        <f t="shared" si="3"/>
        <v>-390640</v>
      </c>
      <c r="H38" s="2">
        <f t="shared" si="3"/>
        <v>-512532</v>
      </c>
      <c r="I38" s="2">
        <f t="shared" si="3"/>
        <v>-1107649</v>
      </c>
      <c r="J38" s="2">
        <f t="shared" si="3"/>
        <v>-2010821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-2010821</v>
      </c>
      <c r="X38" s="2">
        <f t="shared" si="3"/>
        <v>2243676</v>
      </c>
      <c r="Y38" s="2">
        <f t="shared" si="3"/>
        <v>-4254497</v>
      </c>
      <c r="Z38" s="34">
        <f>+IF(X38&lt;&gt;0,+(Y38/X38)*100,0)</f>
        <v>-189.62171900042608</v>
      </c>
      <c r="AA38" s="35">
        <f>+AA17+AA27+AA36</f>
        <v>3428620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-390640</v>
      </c>
      <c r="I39" s="2">
        <f>+H40+I60</f>
        <v>-903172</v>
      </c>
      <c r="J39" s="2">
        <f>+G39</f>
        <v>0</v>
      </c>
      <c r="K39" s="2">
        <f>+I40+K60</f>
        <v>-2010821</v>
      </c>
      <c r="L39" s="2">
        <f>+K40+L60</f>
        <v>-2010821</v>
      </c>
      <c r="M39" s="2">
        <f>+L40+M60</f>
        <v>-2010821</v>
      </c>
      <c r="N39" s="2">
        <f>+K39</f>
        <v>-2010821</v>
      </c>
      <c r="O39" s="2">
        <f>+M40+O60</f>
        <v>-2010821</v>
      </c>
      <c r="P39" s="2">
        <f>+O40+P60</f>
        <v>-2010821</v>
      </c>
      <c r="Q39" s="2">
        <f>+P40+Q60</f>
        <v>-2010821</v>
      </c>
      <c r="R39" s="2">
        <f>+O39</f>
        <v>-2010821</v>
      </c>
      <c r="S39" s="2">
        <f>+Q40+S60</f>
        <v>-2010821</v>
      </c>
      <c r="T39" s="2">
        <f>+S40+T60</f>
        <v>-2010821</v>
      </c>
      <c r="U39" s="2">
        <f>+T40+U60</f>
        <v>-2010821</v>
      </c>
      <c r="V39" s="2">
        <f>+S39</f>
        <v>-2010821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-8523224</v>
      </c>
      <c r="D40" s="43">
        <f t="shared" ref="D40:AA40" si="4">+D38+D39</f>
        <v>0</v>
      </c>
      <c r="E40" s="44">
        <f t="shared" si="4"/>
        <v>3428620</v>
      </c>
      <c r="F40" s="45">
        <f t="shared" si="4"/>
        <v>3428620</v>
      </c>
      <c r="G40" s="45">
        <f t="shared" si="4"/>
        <v>-390640</v>
      </c>
      <c r="H40" s="45">
        <f t="shared" si="4"/>
        <v>-903172</v>
      </c>
      <c r="I40" s="45">
        <f t="shared" si="4"/>
        <v>-2010821</v>
      </c>
      <c r="J40" s="45">
        <f>+I40</f>
        <v>-2010821</v>
      </c>
      <c r="K40" s="45">
        <f t="shared" si="4"/>
        <v>-2010821</v>
      </c>
      <c r="L40" s="45">
        <f t="shared" si="4"/>
        <v>-2010821</v>
      </c>
      <c r="M40" s="45">
        <f t="shared" si="4"/>
        <v>-2010821</v>
      </c>
      <c r="N40" s="45">
        <f>+M40</f>
        <v>-2010821</v>
      </c>
      <c r="O40" s="45">
        <f t="shared" si="4"/>
        <v>-2010821</v>
      </c>
      <c r="P40" s="45">
        <f t="shared" si="4"/>
        <v>-2010821</v>
      </c>
      <c r="Q40" s="45">
        <f t="shared" si="4"/>
        <v>-2010821</v>
      </c>
      <c r="R40" s="45">
        <f>+Q40</f>
        <v>-2010821</v>
      </c>
      <c r="S40" s="45">
        <f t="shared" si="4"/>
        <v>-2010821</v>
      </c>
      <c r="T40" s="45">
        <f t="shared" si="4"/>
        <v>-2010821</v>
      </c>
      <c r="U40" s="45">
        <f t="shared" si="4"/>
        <v>-2010821</v>
      </c>
      <c r="V40" s="45">
        <f>+U40</f>
        <v>-2010821</v>
      </c>
      <c r="W40" s="45">
        <f>+V40</f>
        <v>-2010821</v>
      </c>
      <c r="X40" s="45">
        <f t="shared" si="4"/>
        <v>2243676</v>
      </c>
      <c r="Y40" s="45">
        <f t="shared" si="4"/>
        <v>-4254497</v>
      </c>
      <c r="Z40" s="46">
        <f>+IF(X40&lt;&gt;0,+(Y40/X40)*100,0)</f>
        <v>-189.62171900042608</v>
      </c>
      <c r="AA40" s="47">
        <f t="shared" si="4"/>
        <v>3428620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1491774</v>
      </c>
      <c r="X7" s="20">
        <v>4489095</v>
      </c>
      <c r="Y7" s="20">
        <v>-2997321</v>
      </c>
      <c r="Z7" s="21">
        <v>-66.768936723326192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10600</v>
      </c>
      <c r="G8" s="20">
        <v>1938</v>
      </c>
      <c r="H8" s="20">
        <v>3835</v>
      </c>
      <c r="I8" s="20">
        <v>2400</v>
      </c>
      <c r="J8" s="20">
        <v>8173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8173</v>
      </c>
      <c r="X8" s="20">
        <v>2649</v>
      </c>
      <c r="Y8" s="20">
        <v>5524</v>
      </c>
      <c r="Z8" s="21">
        <v>208.53152132880331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8961</v>
      </c>
      <c r="D9" s="18"/>
      <c r="E9" s="19">
        <v>1890000</v>
      </c>
      <c r="F9" s="20">
        <v>1890000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472500</v>
      </c>
      <c r="Y9" s="20">
        <v>-472500</v>
      </c>
      <c r="Z9" s="21">
        <v>-100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20303407</v>
      </c>
      <c r="X10" s="20">
        <v>4610001</v>
      </c>
      <c r="Y10" s="20">
        <v>15693406</v>
      </c>
      <c r="Z10" s="21">
        <v>340.4208806028459</v>
      </c>
      <c r="AA10" s="22">
        <v>18440000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-2805717</v>
      </c>
      <c r="X14" s="20">
        <v>-6099330</v>
      </c>
      <c r="Y14" s="20">
        <v>3293613</v>
      </c>
      <c r="Z14" s="21">
        <v>-53.999586839866019</v>
      </c>
      <c r="AA14" s="22">
        <v>-24397295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13899691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18997637</v>
      </c>
      <c r="X17" s="28">
        <f t="shared" si="0"/>
        <v>3474915</v>
      </c>
      <c r="Y17" s="28">
        <f t="shared" si="0"/>
        <v>15522722</v>
      </c>
      <c r="Z17" s="29">
        <f>+IF(X17&lt;&gt;0,+(Y17/X17)*100,0)</f>
        <v>446.70796264081281</v>
      </c>
      <c r="AA17" s="30">
        <f>SUM(AA6:AA16)</f>
        <v>13899691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-12733668</v>
      </c>
      <c r="D26" s="18"/>
      <c r="E26" s="19">
        <v>-70000</v>
      </c>
      <c r="F26" s="20">
        <v>-70000</v>
      </c>
      <c r="G26" s="20"/>
      <c r="H26" s="20">
        <v>-961326</v>
      </c>
      <c r="I26" s="20"/>
      <c r="J26" s="20">
        <v>-961326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-961326</v>
      </c>
      <c r="X26" s="20">
        <v>-17499</v>
      </c>
      <c r="Y26" s="20">
        <v>-943827</v>
      </c>
      <c r="Z26" s="21">
        <v>5393.6053488770785</v>
      </c>
      <c r="AA26" s="22">
        <v>-70000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-12733668</v>
      </c>
      <c r="D27" s="26">
        <f>SUM(D21:D26)</f>
        <v>0</v>
      </c>
      <c r="E27" s="27">
        <f t="shared" si="1"/>
        <v>-70000</v>
      </c>
      <c r="F27" s="28">
        <f t="shared" si="1"/>
        <v>-70000</v>
      </c>
      <c r="G27" s="28">
        <f t="shared" si="1"/>
        <v>0</v>
      </c>
      <c r="H27" s="28">
        <f t="shared" si="1"/>
        <v>-961326</v>
      </c>
      <c r="I27" s="28">
        <f t="shared" si="1"/>
        <v>0</v>
      </c>
      <c r="J27" s="28">
        <f t="shared" si="1"/>
        <v>-961326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-961326</v>
      </c>
      <c r="X27" s="28">
        <f t="shared" si="1"/>
        <v>-17499</v>
      </c>
      <c r="Y27" s="28">
        <f t="shared" si="1"/>
        <v>-943827</v>
      </c>
      <c r="Z27" s="29">
        <f>+IF(X27&lt;&gt;0,+(Y27/X27)*100,0)</f>
        <v>5393.6053488770785</v>
      </c>
      <c r="AA27" s="30">
        <f>SUM(AA21:AA26)</f>
        <v>-70000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-3405337</v>
      </c>
      <c r="D38" s="32">
        <f>+D17+D27+D36</f>
        <v>0</v>
      </c>
      <c r="E38" s="33">
        <f t="shared" si="3"/>
        <v>13829691</v>
      </c>
      <c r="F38" s="2">
        <f t="shared" si="3"/>
        <v>13829691</v>
      </c>
      <c r="G38" s="2">
        <f t="shared" si="3"/>
        <v>23416843</v>
      </c>
      <c r="H38" s="2">
        <f t="shared" si="3"/>
        <v>-6124208</v>
      </c>
      <c r="I38" s="2">
        <f t="shared" si="3"/>
        <v>743676</v>
      </c>
      <c r="J38" s="2">
        <f t="shared" si="3"/>
        <v>18036311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18036311</v>
      </c>
      <c r="X38" s="2">
        <f t="shared" si="3"/>
        <v>3457416</v>
      </c>
      <c r="Y38" s="2">
        <f t="shared" si="3"/>
        <v>14578895</v>
      </c>
      <c r="Z38" s="34">
        <f>+IF(X38&lt;&gt;0,+(Y38/X38)*100,0)</f>
        <v>421.67025894483049</v>
      </c>
      <c r="AA38" s="35">
        <f>+AA17+AA27+AA36</f>
        <v>13829691</v>
      </c>
    </row>
    <row r="39" spans="1:27" x14ac:dyDescent="0.25">
      <c r="A39" s="23" t="s">
        <v>60</v>
      </c>
      <c r="B39" s="17"/>
      <c r="C39" s="32">
        <v>-270351946</v>
      </c>
      <c r="D39" s="32"/>
      <c r="E39" s="33">
        <v>-4373363</v>
      </c>
      <c r="F39" s="2">
        <v>-4373363</v>
      </c>
      <c r="G39" s="2">
        <v>-386026239</v>
      </c>
      <c r="H39" s="2">
        <f>+G40+H60</f>
        <v>-362609396</v>
      </c>
      <c r="I39" s="2">
        <f>+H40+I60</f>
        <v>-368733604</v>
      </c>
      <c r="J39" s="2">
        <f>+G39</f>
        <v>-386026239</v>
      </c>
      <c r="K39" s="2">
        <f>+I40+K60</f>
        <v>-367989928</v>
      </c>
      <c r="L39" s="2">
        <f>+K40+L60</f>
        <v>-367989928</v>
      </c>
      <c r="M39" s="2">
        <f>+L40+M60</f>
        <v>-367989928</v>
      </c>
      <c r="N39" s="2">
        <f>+K39</f>
        <v>-367989928</v>
      </c>
      <c r="O39" s="2">
        <f>+M40+O60</f>
        <v>-367989928</v>
      </c>
      <c r="P39" s="2">
        <f>+O40+P60</f>
        <v>-367989928</v>
      </c>
      <c r="Q39" s="2">
        <f>+P40+Q60</f>
        <v>-367989928</v>
      </c>
      <c r="R39" s="2">
        <f>+O39</f>
        <v>-367989928</v>
      </c>
      <c r="S39" s="2">
        <f>+Q40+S60</f>
        <v>-367989928</v>
      </c>
      <c r="T39" s="2">
        <f>+S40+T60</f>
        <v>-367989928</v>
      </c>
      <c r="U39" s="2">
        <f>+T40+U60</f>
        <v>-367989928</v>
      </c>
      <c r="V39" s="2">
        <f>+S39</f>
        <v>-367989928</v>
      </c>
      <c r="W39" s="2">
        <f>+G39</f>
        <v>-386026239</v>
      </c>
      <c r="X39" s="2">
        <v>-4373363</v>
      </c>
      <c r="Y39" s="2">
        <f>+W39-X39</f>
        <v>-381652876</v>
      </c>
      <c r="Z39" s="34">
        <f>+IF(X39&lt;&gt;0,+(Y39/X39)*100,0)</f>
        <v>8726.7596126825047</v>
      </c>
      <c r="AA39" s="35">
        <v>-4373363</v>
      </c>
    </row>
    <row r="40" spans="1:27" x14ac:dyDescent="0.25">
      <c r="A40" s="41" t="s">
        <v>62</v>
      </c>
      <c r="B40" s="42" t="s">
        <v>61</v>
      </c>
      <c r="C40" s="43">
        <f>+C38+C39</f>
        <v>-273757283</v>
      </c>
      <c r="D40" s="43">
        <f t="shared" ref="D40:AA40" si="4">+D38+D39</f>
        <v>0</v>
      </c>
      <c r="E40" s="44">
        <f t="shared" si="4"/>
        <v>9456328</v>
      </c>
      <c r="F40" s="45">
        <f t="shared" si="4"/>
        <v>9456328</v>
      </c>
      <c r="G40" s="45">
        <f t="shared" si="4"/>
        <v>-362609396</v>
      </c>
      <c r="H40" s="45">
        <f t="shared" si="4"/>
        <v>-368733604</v>
      </c>
      <c r="I40" s="45">
        <f t="shared" si="4"/>
        <v>-367989928</v>
      </c>
      <c r="J40" s="45">
        <f>+I40</f>
        <v>-367989928</v>
      </c>
      <c r="K40" s="45">
        <f t="shared" si="4"/>
        <v>-367989928</v>
      </c>
      <c r="L40" s="45">
        <f t="shared" si="4"/>
        <v>-367989928</v>
      </c>
      <c r="M40" s="45">
        <f t="shared" si="4"/>
        <v>-367989928</v>
      </c>
      <c r="N40" s="45">
        <f>+M40</f>
        <v>-367989928</v>
      </c>
      <c r="O40" s="45">
        <f t="shared" si="4"/>
        <v>-367989928</v>
      </c>
      <c r="P40" s="45">
        <f t="shared" si="4"/>
        <v>-367989928</v>
      </c>
      <c r="Q40" s="45">
        <f t="shared" si="4"/>
        <v>-367989928</v>
      </c>
      <c r="R40" s="45">
        <f>+Q40</f>
        <v>-367989928</v>
      </c>
      <c r="S40" s="45">
        <f t="shared" si="4"/>
        <v>-367989928</v>
      </c>
      <c r="T40" s="45">
        <f t="shared" si="4"/>
        <v>-367989928</v>
      </c>
      <c r="U40" s="45">
        <f t="shared" si="4"/>
        <v>-367989928</v>
      </c>
      <c r="V40" s="45">
        <f>+U40</f>
        <v>-367989928</v>
      </c>
      <c r="W40" s="45">
        <f>+V40</f>
        <v>-367989928</v>
      </c>
      <c r="X40" s="45">
        <f t="shared" si="4"/>
        <v>-915947</v>
      </c>
      <c r="Y40" s="45">
        <f t="shared" si="4"/>
        <v>-367073981</v>
      </c>
      <c r="Z40" s="46">
        <f>+IF(X40&lt;&gt;0,+(Y40/X40)*100,0)</f>
        <v>40075.897513720767</v>
      </c>
      <c r="AA40" s="47">
        <f t="shared" si="4"/>
        <v>9456328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110544</v>
      </c>
      <c r="H33" s="36">
        <v>180396</v>
      </c>
      <c r="I33" s="36">
        <v>211912</v>
      </c>
      <c r="J33" s="36">
        <v>502852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502852</v>
      </c>
      <c r="X33" s="36"/>
      <c r="Y33" s="20">
        <v>502852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110544</v>
      </c>
      <c r="H36" s="28">
        <f t="shared" si="2"/>
        <v>180396</v>
      </c>
      <c r="I36" s="28">
        <f t="shared" si="2"/>
        <v>211912</v>
      </c>
      <c r="J36" s="28">
        <f t="shared" si="2"/>
        <v>502852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502852</v>
      </c>
      <c r="X36" s="28">
        <f t="shared" si="2"/>
        <v>0</v>
      </c>
      <c r="Y36" s="28">
        <f t="shared" si="2"/>
        <v>502852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110544</v>
      </c>
      <c r="H38" s="2">
        <f t="shared" si="3"/>
        <v>180396</v>
      </c>
      <c r="I38" s="2">
        <f t="shared" si="3"/>
        <v>211912</v>
      </c>
      <c r="J38" s="2">
        <f t="shared" si="3"/>
        <v>502852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502852</v>
      </c>
      <c r="X38" s="2">
        <f t="shared" si="3"/>
        <v>0</v>
      </c>
      <c r="Y38" s="2">
        <f t="shared" si="3"/>
        <v>502852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110544</v>
      </c>
      <c r="I39" s="2">
        <f>+H40+I60</f>
        <v>290940</v>
      </c>
      <c r="J39" s="2">
        <f>+G39</f>
        <v>0</v>
      </c>
      <c r="K39" s="2">
        <f>+I40+K60</f>
        <v>502852</v>
      </c>
      <c r="L39" s="2">
        <f>+K40+L60</f>
        <v>502852</v>
      </c>
      <c r="M39" s="2">
        <f>+L40+M60</f>
        <v>502852</v>
      </c>
      <c r="N39" s="2">
        <f>+K39</f>
        <v>502852</v>
      </c>
      <c r="O39" s="2">
        <f>+M40+O60</f>
        <v>502852</v>
      </c>
      <c r="P39" s="2">
        <f>+O40+P60</f>
        <v>502852</v>
      </c>
      <c r="Q39" s="2">
        <f>+P40+Q60</f>
        <v>502852</v>
      </c>
      <c r="R39" s="2">
        <f>+O39</f>
        <v>502852</v>
      </c>
      <c r="S39" s="2">
        <f>+Q40+S60</f>
        <v>502852</v>
      </c>
      <c r="T39" s="2">
        <f>+S40+T60</f>
        <v>502852</v>
      </c>
      <c r="U39" s="2">
        <f>+T40+U60</f>
        <v>502852</v>
      </c>
      <c r="V39" s="2">
        <f>+S39</f>
        <v>502852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110544</v>
      </c>
      <c r="H40" s="45">
        <f t="shared" si="4"/>
        <v>290940</v>
      </c>
      <c r="I40" s="45">
        <f t="shared" si="4"/>
        <v>502852</v>
      </c>
      <c r="J40" s="45">
        <f>+I40</f>
        <v>502852</v>
      </c>
      <c r="K40" s="45">
        <f t="shared" si="4"/>
        <v>502852</v>
      </c>
      <c r="L40" s="45">
        <f t="shared" si="4"/>
        <v>502852</v>
      </c>
      <c r="M40" s="45">
        <f t="shared" si="4"/>
        <v>502852</v>
      </c>
      <c r="N40" s="45">
        <f>+M40</f>
        <v>502852</v>
      </c>
      <c r="O40" s="45">
        <f t="shared" si="4"/>
        <v>502852</v>
      </c>
      <c r="P40" s="45">
        <f t="shared" si="4"/>
        <v>502852</v>
      </c>
      <c r="Q40" s="45">
        <f t="shared" si="4"/>
        <v>502852</v>
      </c>
      <c r="R40" s="45">
        <f>+Q40</f>
        <v>502852</v>
      </c>
      <c r="S40" s="45">
        <f t="shared" si="4"/>
        <v>502852</v>
      </c>
      <c r="T40" s="45">
        <f t="shared" si="4"/>
        <v>502852</v>
      </c>
      <c r="U40" s="45">
        <f t="shared" si="4"/>
        <v>502852</v>
      </c>
      <c r="V40" s="45">
        <f>+U40</f>
        <v>502852</v>
      </c>
      <c r="W40" s="45">
        <f>+V40</f>
        <v>502852</v>
      </c>
      <c r="X40" s="45">
        <f t="shared" si="4"/>
        <v>0</v>
      </c>
      <c r="Y40" s="45">
        <f t="shared" si="4"/>
        <v>502852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3096231</v>
      </c>
      <c r="X7" s="20"/>
      <c r="Y7" s="20">
        <v>3096231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-99000000</v>
      </c>
      <c r="F14" s="20">
        <v>-99000000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-24750000</v>
      </c>
      <c r="Y14" s="20">
        <v>24750000</v>
      </c>
      <c r="Z14" s="21">
        <v>-100</v>
      </c>
      <c r="AA14" s="22">
        <v>-99000000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-99000000</v>
      </c>
      <c r="F17" s="28">
        <f t="shared" si="0"/>
        <v>-99000000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3096231</v>
      </c>
      <c r="X17" s="28">
        <f t="shared" si="0"/>
        <v>-24750000</v>
      </c>
      <c r="Y17" s="28">
        <f t="shared" si="0"/>
        <v>27846231</v>
      </c>
      <c r="Z17" s="29">
        <f>+IF(X17&lt;&gt;0,+(Y17/X17)*100,0)</f>
        <v>-112.51002424242425</v>
      </c>
      <c r="AA17" s="30">
        <f>SUM(AA6:AA16)</f>
        <v>-99000000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-99000000</v>
      </c>
      <c r="F38" s="2">
        <f t="shared" si="3"/>
        <v>-99000000</v>
      </c>
      <c r="G38" s="2">
        <f t="shared" si="3"/>
        <v>985675</v>
      </c>
      <c r="H38" s="2">
        <f t="shared" si="3"/>
        <v>938873</v>
      </c>
      <c r="I38" s="2">
        <f t="shared" si="3"/>
        <v>1171683</v>
      </c>
      <c r="J38" s="2">
        <f t="shared" si="3"/>
        <v>3096231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3096231</v>
      </c>
      <c r="X38" s="2">
        <f t="shared" si="3"/>
        <v>-24750000</v>
      </c>
      <c r="Y38" s="2">
        <f t="shared" si="3"/>
        <v>27846231</v>
      </c>
      <c r="Z38" s="34">
        <f>+IF(X38&lt;&gt;0,+(Y38/X38)*100,0)</f>
        <v>-112.51002424242425</v>
      </c>
      <c r="AA38" s="35">
        <f>+AA17+AA27+AA36</f>
        <v>-99000000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985675</v>
      </c>
      <c r="I39" s="2">
        <f>+H40+I60</f>
        <v>1924548</v>
      </c>
      <c r="J39" s="2">
        <f>+G39</f>
        <v>0</v>
      </c>
      <c r="K39" s="2">
        <f>+I40+K60</f>
        <v>3096231</v>
      </c>
      <c r="L39" s="2">
        <f>+K40+L60</f>
        <v>3096231</v>
      </c>
      <c r="M39" s="2">
        <f>+L40+M60</f>
        <v>3096231</v>
      </c>
      <c r="N39" s="2">
        <f>+K39</f>
        <v>3096231</v>
      </c>
      <c r="O39" s="2">
        <f>+M40+O60</f>
        <v>3096231</v>
      </c>
      <c r="P39" s="2">
        <f>+O40+P60</f>
        <v>3096231</v>
      </c>
      <c r="Q39" s="2">
        <f>+P40+Q60</f>
        <v>3096231</v>
      </c>
      <c r="R39" s="2">
        <f>+O39</f>
        <v>3096231</v>
      </c>
      <c r="S39" s="2">
        <f>+Q40+S60</f>
        <v>3096231</v>
      </c>
      <c r="T39" s="2">
        <f>+S40+T60</f>
        <v>3096231</v>
      </c>
      <c r="U39" s="2">
        <f>+T40+U60</f>
        <v>3096231</v>
      </c>
      <c r="V39" s="2">
        <f>+S39</f>
        <v>3096231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-99000000</v>
      </c>
      <c r="F40" s="45">
        <f t="shared" si="4"/>
        <v>-99000000</v>
      </c>
      <c r="G40" s="45">
        <f t="shared" si="4"/>
        <v>985675</v>
      </c>
      <c r="H40" s="45">
        <f t="shared" si="4"/>
        <v>1924548</v>
      </c>
      <c r="I40" s="45">
        <f t="shared" si="4"/>
        <v>3096231</v>
      </c>
      <c r="J40" s="45">
        <f>+I40</f>
        <v>3096231</v>
      </c>
      <c r="K40" s="45">
        <f t="shared" si="4"/>
        <v>3096231</v>
      </c>
      <c r="L40" s="45">
        <f t="shared" si="4"/>
        <v>3096231</v>
      </c>
      <c r="M40" s="45">
        <f t="shared" si="4"/>
        <v>3096231</v>
      </c>
      <c r="N40" s="45">
        <f>+M40</f>
        <v>3096231</v>
      </c>
      <c r="O40" s="45">
        <f t="shared" si="4"/>
        <v>3096231</v>
      </c>
      <c r="P40" s="45">
        <f t="shared" si="4"/>
        <v>3096231</v>
      </c>
      <c r="Q40" s="45">
        <f t="shared" si="4"/>
        <v>3096231</v>
      </c>
      <c r="R40" s="45">
        <f>+Q40</f>
        <v>3096231</v>
      </c>
      <c r="S40" s="45">
        <f t="shared" si="4"/>
        <v>3096231</v>
      </c>
      <c r="T40" s="45">
        <f t="shared" si="4"/>
        <v>3096231</v>
      </c>
      <c r="U40" s="45">
        <f t="shared" si="4"/>
        <v>3096231</v>
      </c>
      <c r="V40" s="45">
        <f>+U40</f>
        <v>3096231</v>
      </c>
      <c r="W40" s="45">
        <f>+V40</f>
        <v>3096231</v>
      </c>
      <c r="X40" s="45">
        <f t="shared" si="4"/>
        <v>-24750000</v>
      </c>
      <c r="Y40" s="45">
        <f t="shared" si="4"/>
        <v>27846231</v>
      </c>
      <c r="Z40" s="46">
        <f>+IF(X40&lt;&gt;0,+(Y40/X40)*100,0)</f>
        <v>-112.51002424242425</v>
      </c>
      <c r="AA40" s="47">
        <f t="shared" si="4"/>
        <v>-99000000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136278432</v>
      </c>
      <c r="G7" s="20">
        <v>2193542</v>
      </c>
      <c r="H7" s="20">
        <v>1411025</v>
      </c>
      <c r="I7" s="20">
        <v>1391629</v>
      </c>
      <c r="J7" s="20">
        <v>4996196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4996196</v>
      </c>
      <c r="X7" s="20">
        <v>34069608</v>
      </c>
      <c r="Y7" s="20">
        <v>-29073412</v>
      </c>
      <c r="Z7" s="21">
        <v>-85.335328777484023</v>
      </c>
      <c r="AA7" s="22">
        <v>136278432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27231191</v>
      </c>
      <c r="X9" s="20">
        <v>27227000</v>
      </c>
      <c r="Y9" s="20">
        <v>4191</v>
      </c>
      <c r="Z9" s="21">
        <v>1.5392808609101262E-2</v>
      </c>
      <c r="AA9" s="22">
        <v>65355000</v>
      </c>
    </row>
    <row r="10" spans="1:27" x14ac:dyDescent="0.25">
      <c r="A10" s="23" t="s">
        <v>38</v>
      </c>
      <c r="B10" s="17" t="s">
        <v>6</v>
      </c>
      <c r="C10" s="18">
        <v>74125168</v>
      </c>
      <c r="D10" s="18"/>
      <c r="E10" s="19">
        <v>21538000</v>
      </c>
      <c r="F10" s="20">
        <v>21538000</v>
      </c>
      <c r="G10" s="20">
        <v>18540000</v>
      </c>
      <c r="H10" s="20"/>
      <c r="I10" s="20"/>
      <c r="J10" s="20">
        <v>18540000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18540000</v>
      </c>
      <c r="X10" s="20">
        <v>8688000</v>
      </c>
      <c r="Y10" s="20">
        <v>9852000</v>
      </c>
      <c r="Z10" s="21">
        <v>113.39779005524862</v>
      </c>
      <c r="AA10" s="22">
        <v>21538000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-28173761</v>
      </c>
      <c r="D14" s="18"/>
      <c r="E14" s="19">
        <v>-42990540</v>
      </c>
      <c r="F14" s="20">
        <v>-42990540</v>
      </c>
      <c r="G14" s="20">
        <v>-3184838</v>
      </c>
      <c r="H14" s="20">
        <v>-2505844</v>
      </c>
      <c r="I14" s="20">
        <v>-1032691</v>
      </c>
      <c r="J14" s="20">
        <v>-6723373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-6723373</v>
      </c>
      <c r="X14" s="20">
        <v>-10747635</v>
      </c>
      <c r="Y14" s="20">
        <v>4024262</v>
      </c>
      <c r="Z14" s="21">
        <v>-37.443232860066423</v>
      </c>
      <c r="AA14" s="22">
        <v>-42990540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180180892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43996796</v>
      </c>
      <c r="X17" s="28">
        <f t="shared" si="0"/>
        <v>59236973</v>
      </c>
      <c r="Y17" s="28">
        <f t="shared" si="0"/>
        <v>-15240177</v>
      </c>
      <c r="Z17" s="29">
        <f>+IF(X17&lt;&gt;0,+(Y17/X17)*100,0)</f>
        <v>-25.727474292111445</v>
      </c>
      <c r="AA17" s="30">
        <f>SUM(AA6:AA16)</f>
        <v>180180892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-119597060</v>
      </c>
      <c r="D26" s="18"/>
      <c r="E26" s="19">
        <v>-999996</v>
      </c>
      <c r="F26" s="20">
        <v>-999996</v>
      </c>
      <c r="G26" s="20">
        <v>-19308169</v>
      </c>
      <c r="H26" s="20">
        <v>-4846152</v>
      </c>
      <c r="I26" s="20">
        <v>-23957241</v>
      </c>
      <c r="J26" s="20">
        <v>-48111562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-48111562</v>
      </c>
      <c r="X26" s="20">
        <v>-249999</v>
      </c>
      <c r="Y26" s="20">
        <v>-47861563</v>
      </c>
      <c r="Z26" s="21">
        <v>19144.701778807113</v>
      </c>
      <c r="AA26" s="22">
        <v>-999996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-119597060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-19308169</v>
      </c>
      <c r="H27" s="28">
        <f t="shared" si="1"/>
        <v>-4846152</v>
      </c>
      <c r="I27" s="28">
        <f t="shared" si="1"/>
        <v>-23957241</v>
      </c>
      <c r="J27" s="28">
        <f t="shared" si="1"/>
        <v>-48111562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-48111562</v>
      </c>
      <c r="X27" s="28">
        <f t="shared" si="1"/>
        <v>-249999</v>
      </c>
      <c r="Y27" s="28">
        <f t="shared" si="1"/>
        <v>-47861563</v>
      </c>
      <c r="Z27" s="29">
        <f>+IF(X27&lt;&gt;0,+(Y27/X27)*100,0)</f>
        <v>19144.701778807113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2684431</v>
      </c>
      <c r="D38" s="32">
        <f>+D17+D27+D36</f>
        <v>0</v>
      </c>
      <c r="E38" s="33">
        <f t="shared" si="3"/>
        <v>179180896</v>
      </c>
      <c r="F38" s="2">
        <f t="shared" si="3"/>
        <v>179180896</v>
      </c>
      <c r="G38" s="2">
        <f t="shared" si="3"/>
        <v>25424508</v>
      </c>
      <c r="H38" s="2">
        <f t="shared" si="3"/>
        <v>-5940971</v>
      </c>
      <c r="I38" s="2">
        <f t="shared" si="3"/>
        <v>-23598303</v>
      </c>
      <c r="J38" s="2">
        <f t="shared" si="3"/>
        <v>-4114766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-4114766</v>
      </c>
      <c r="X38" s="2">
        <f t="shared" si="3"/>
        <v>58986974</v>
      </c>
      <c r="Y38" s="2">
        <f t="shared" si="3"/>
        <v>-63101740</v>
      </c>
      <c r="Z38" s="34">
        <f>+IF(X38&lt;&gt;0,+(Y38/X38)*100,0)</f>
        <v>-106.97571975806048</v>
      </c>
      <c r="AA38" s="35">
        <f>+AA17+AA27+AA36</f>
        <v>179180896</v>
      </c>
    </row>
    <row r="39" spans="1:27" x14ac:dyDescent="0.25">
      <c r="A39" s="23" t="s">
        <v>60</v>
      </c>
      <c r="B39" s="17"/>
      <c r="C39" s="32">
        <v>55913670</v>
      </c>
      <c r="D39" s="32"/>
      <c r="E39" s="33">
        <v>73508010</v>
      </c>
      <c r="F39" s="2">
        <v>73508010</v>
      </c>
      <c r="G39" s="2">
        <v>67929565</v>
      </c>
      <c r="H39" s="2">
        <f>+G40+H60</f>
        <v>93354073</v>
      </c>
      <c r="I39" s="2">
        <f>+H40+I60</f>
        <v>87413102</v>
      </c>
      <c r="J39" s="2">
        <f>+G39</f>
        <v>67929565</v>
      </c>
      <c r="K39" s="2">
        <f>+I40+K60</f>
        <v>63814799</v>
      </c>
      <c r="L39" s="2">
        <f>+K40+L60</f>
        <v>63814799</v>
      </c>
      <c r="M39" s="2">
        <f>+L40+M60</f>
        <v>63814799</v>
      </c>
      <c r="N39" s="2">
        <f>+K39</f>
        <v>63814799</v>
      </c>
      <c r="O39" s="2">
        <f>+M40+O60</f>
        <v>63814799</v>
      </c>
      <c r="P39" s="2">
        <f>+O40+P60</f>
        <v>63814799</v>
      </c>
      <c r="Q39" s="2">
        <f>+P40+Q60</f>
        <v>63814799</v>
      </c>
      <c r="R39" s="2">
        <f>+O39</f>
        <v>63814799</v>
      </c>
      <c r="S39" s="2">
        <f>+Q40+S60</f>
        <v>63814799</v>
      </c>
      <c r="T39" s="2">
        <f>+S40+T60</f>
        <v>63814799</v>
      </c>
      <c r="U39" s="2">
        <f>+T40+U60</f>
        <v>63814799</v>
      </c>
      <c r="V39" s="2">
        <f>+S39</f>
        <v>63814799</v>
      </c>
      <c r="W39" s="2">
        <f>+G39</f>
        <v>67929565</v>
      </c>
      <c r="X39" s="2">
        <v>73508010</v>
      </c>
      <c r="Y39" s="2">
        <f>+W39-X39</f>
        <v>-5578445</v>
      </c>
      <c r="Z39" s="34">
        <f>+IF(X39&lt;&gt;0,+(Y39/X39)*100,0)</f>
        <v>-7.5888940538588923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58598101</v>
      </c>
      <c r="D40" s="43">
        <f t="shared" ref="D40:AA40" si="4">+D38+D39</f>
        <v>0</v>
      </c>
      <c r="E40" s="44">
        <f t="shared" si="4"/>
        <v>252688906</v>
      </c>
      <c r="F40" s="45">
        <f t="shared" si="4"/>
        <v>252688906</v>
      </c>
      <c r="G40" s="45">
        <f t="shared" si="4"/>
        <v>93354073</v>
      </c>
      <c r="H40" s="45">
        <f t="shared" si="4"/>
        <v>87413102</v>
      </c>
      <c r="I40" s="45">
        <f t="shared" si="4"/>
        <v>63814799</v>
      </c>
      <c r="J40" s="45">
        <f>+I40</f>
        <v>63814799</v>
      </c>
      <c r="K40" s="45">
        <f t="shared" si="4"/>
        <v>63814799</v>
      </c>
      <c r="L40" s="45">
        <f t="shared" si="4"/>
        <v>63814799</v>
      </c>
      <c r="M40" s="45">
        <f t="shared" si="4"/>
        <v>63814799</v>
      </c>
      <c r="N40" s="45">
        <f>+M40</f>
        <v>63814799</v>
      </c>
      <c r="O40" s="45">
        <f t="shared" si="4"/>
        <v>63814799</v>
      </c>
      <c r="P40" s="45">
        <f t="shared" si="4"/>
        <v>63814799</v>
      </c>
      <c r="Q40" s="45">
        <f t="shared" si="4"/>
        <v>63814799</v>
      </c>
      <c r="R40" s="45">
        <f>+Q40</f>
        <v>63814799</v>
      </c>
      <c r="S40" s="45">
        <f t="shared" si="4"/>
        <v>63814799</v>
      </c>
      <c r="T40" s="45">
        <f t="shared" si="4"/>
        <v>63814799</v>
      </c>
      <c r="U40" s="45">
        <f t="shared" si="4"/>
        <v>63814799</v>
      </c>
      <c r="V40" s="45">
        <f>+U40</f>
        <v>63814799</v>
      </c>
      <c r="W40" s="45">
        <f>+V40</f>
        <v>63814799</v>
      </c>
      <c r="X40" s="45">
        <f t="shared" si="4"/>
        <v>132494984</v>
      </c>
      <c r="Y40" s="45">
        <f t="shared" si="4"/>
        <v>-68680185</v>
      </c>
      <c r="Z40" s="46">
        <f>+IF(X40&lt;&gt;0,+(Y40/X40)*100,0)</f>
        <v>-51.836064224136969</v>
      </c>
      <c r="AA40" s="47">
        <f t="shared" si="4"/>
        <v>252688906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4867036</v>
      </c>
      <c r="X7" s="20">
        <v>12356826</v>
      </c>
      <c r="Y7" s="20">
        <v>-7489790</v>
      </c>
      <c r="Z7" s="21">
        <v>-60.612571545476158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22259</v>
      </c>
      <c r="X8" s="20"/>
      <c r="Y8" s="20">
        <v>22259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11069285</v>
      </c>
      <c r="Y9" s="20">
        <v>-11069285</v>
      </c>
      <c r="Z9" s="21">
        <v>-100</v>
      </c>
      <c r="AA9" s="22">
        <v>33207855</v>
      </c>
    </row>
    <row r="10" spans="1:27" x14ac:dyDescent="0.25">
      <c r="A10" s="23" t="s">
        <v>38</v>
      </c>
      <c r="B10" s="17" t="s">
        <v>6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12107302</v>
      </c>
      <c r="X10" s="20">
        <v>45800751</v>
      </c>
      <c r="Y10" s="20">
        <v>-33693449</v>
      </c>
      <c r="Z10" s="21">
        <v>-73.565276254967955</v>
      </c>
      <c r="AA10" s="22">
        <v>183203004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254459</v>
      </c>
      <c r="X11" s="20"/>
      <c r="Y11" s="20">
        <v>254459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-4753077</v>
      </c>
      <c r="X14" s="20">
        <v>-2499999</v>
      </c>
      <c r="Y14" s="20">
        <v>-2253078</v>
      </c>
      <c r="Z14" s="21">
        <v>90.12315604926242</v>
      </c>
      <c r="AA14" s="22">
        <v>-9999996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12497979</v>
      </c>
      <c r="X17" s="28">
        <f t="shared" si="0"/>
        <v>66726863</v>
      </c>
      <c r="Y17" s="28">
        <f t="shared" si="0"/>
        <v>-54228884</v>
      </c>
      <c r="Z17" s="29">
        <f>+IF(X17&lt;&gt;0,+(Y17/X17)*100,0)</f>
        <v>-81.269943710676159</v>
      </c>
      <c r="AA17" s="30">
        <f>SUM(AA6:AA16)</f>
        <v>265047302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-101329955</v>
      </c>
      <c r="D26" s="18"/>
      <c r="E26" s="19"/>
      <c r="F26" s="20"/>
      <c r="G26" s="20">
        <v>-6468574</v>
      </c>
      <c r="H26" s="20">
        <v>-2921284</v>
      </c>
      <c r="I26" s="20">
        <v>-2774596</v>
      </c>
      <c r="J26" s="20">
        <v>-12164454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-12164454</v>
      </c>
      <c r="X26" s="20"/>
      <c r="Y26" s="20">
        <v>-12164454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-101329955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-6468574</v>
      </c>
      <c r="H27" s="28">
        <f t="shared" si="1"/>
        <v>-2921284</v>
      </c>
      <c r="I27" s="28">
        <f t="shared" si="1"/>
        <v>-2774596</v>
      </c>
      <c r="J27" s="28">
        <f t="shared" si="1"/>
        <v>-12164454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-12164454</v>
      </c>
      <c r="X27" s="28">
        <f t="shared" si="1"/>
        <v>0</v>
      </c>
      <c r="Y27" s="28">
        <f t="shared" si="1"/>
        <v>-12164454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-23167148</v>
      </c>
      <c r="D38" s="32">
        <f>+D17+D27+D36</f>
        <v>0</v>
      </c>
      <c r="E38" s="33">
        <f t="shared" si="3"/>
        <v>265047302</v>
      </c>
      <c r="F38" s="2">
        <f t="shared" si="3"/>
        <v>265047302</v>
      </c>
      <c r="G38" s="2">
        <f t="shared" si="3"/>
        <v>3905203</v>
      </c>
      <c r="H38" s="2">
        <f t="shared" si="3"/>
        <v>-2249269</v>
      </c>
      <c r="I38" s="2">
        <f t="shared" si="3"/>
        <v>-1322409</v>
      </c>
      <c r="J38" s="2">
        <f t="shared" si="3"/>
        <v>333525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333525</v>
      </c>
      <c r="X38" s="2">
        <f t="shared" si="3"/>
        <v>66726863</v>
      </c>
      <c r="Y38" s="2">
        <f t="shared" si="3"/>
        <v>-66393338</v>
      </c>
      <c r="Z38" s="34">
        <f>+IF(X38&lt;&gt;0,+(Y38/X38)*100,0)</f>
        <v>-99.500163824575409</v>
      </c>
      <c r="AA38" s="35">
        <f>+AA17+AA27+AA36</f>
        <v>265047302</v>
      </c>
    </row>
    <row r="39" spans="1:27" x14ac:dyDescent="0.25">
      <c r="A39" s="23" t="s">
        <v>60</v>
      </c>
      <c r="B39" s="17"/>
      <c r="C39" s="32">
        <v>17054991</v>
      </c>
      <c r="D39" s="32"/>
      <c r="E39" s="33">
        <v>65103315</v>
      </c>
      <c r="F39" s="2">
        <v>65103315</v>
      </c>
      <c r="G39" s="2">
        <v>-6221142</v>
      </c>
      <c r="H39" s="2">
        <f>+G40+H60</f>
        <v>-2315939</v>
      </c>
      <c r="I39" s="2">
        <f>+H40+I60</f>
        <v>-4565208</v>
      </c>
      <c r="J39" s="2">
        <f>+G39</f>
        <v>-6221142</v>
      </c>
      <c r="K39" s="2">
        <f>+I40+K60</f>
        <v>-5887617</v>
      </c>
      <c r="L39" s="2">
        <f>+K40+L60</f>
        <v>-5887617</v>
      </c>
      <c r="M39" s="2">
        <f>+L40+M60</f>
        <v>-5887617</v>
      </c>
      <c r="N39" s="2">
        <f>+K39</f>
        <v>-5887617</v>
      </c>
      <c r="O39" s="2">
        <f>+M40+O60</f>
        <v>-5887617</v>
      </c>
      <c r="P39" s="2">
        <f>+O40+P60</f>
        <v>-5887617</v>
      </c>
      <c r="Q39" s="2">
        <f>+P40+Q60</f>
        <v>-5887617</v>
      </c>
      <c r="R39" s="2">
        <f>+O39</f>
        <v>-5887617</v>
      </c>
      <c r="S39" s="2">
        <f>+Q40+S60</f>
        <v>-5887617</v>
      </c>
      <c r="T39" s="2">
        <f>+S40+T60</f>
        <v>-5887617</v>
      </c>
      <c r="U39" s="2">
        <f>+T40+U60</f>
        <v>-5887617</v>
      </c>
      <c r="V39" s="2">
        <f>+S39</f>
        <v>-5887617</v>
      </c>
      <c r="W39" s="2">
        <f>+G39</f>
        <v>-6221142</v>
      </c>
      <c r="X39" s="2">
        <v>65103315</v>
      </c>
      <c r="Y39" s="2">
        <f>+W39-X39</f>
        <v>-71324457</v>
      </c>
      <c r="Z39" s="34">
        <f>+IF(X39&lt;&gt;0,+(Y39/X39)*100,0)</f>
        <v>-109.55579911714173</v>
      </c>
      <c r="AA39" s="35">
        <v>65103315</v>
      </c>
    </row>
    <row r="40" spans="1:27" x14ac:dyDescent="0.25">
      <c r="A40" s="41" t="s">
        <v>62</v>
      </c>
      <c r="B40" s="42" t="s">
        <v>61</v>
      </c>
      <c r="C40" s="43">
        <f>+C38+C39</f>
        <v>-6112157</v>
      </c>
      <c r="D40" s="43">
        <f t="shared" ref="D40:AA40" si="4">+D38+D39</f>
        <v>0</v>
      </c>
      <c r="E40" s="44">
        <f t="shared" si="4"/>
        <v>330150617</v>
      </c>
      <c r="F40" s="45">
        <f t="shared" si="4"/>
        <v>330150617</v>
      </c>
      <c r="G40" s="45">
        <f t="shared" si="4"/>
        <v>-2315939</v>
      </c>
      <c r="H40" s="45">
        <f t="shared" si="4"/>
        <v>-4565208</v>
      </c>
      <c r="I40" s="45">
        <f t="shared" si="4"/>
        <v>-5887617</v>
      </c>
      <c r="J40" s="45">
        <f>+I40</f>
        <v>-5887617</v>
      </c>
      <c r="K40" s="45">
        <f t="shared" si="4"/>
        <v>-5887617</v>
      </c>
      <c r="L40" s="45">
        <f t="shared" si="4"/>
        <v>-5887617</v>
      </c>
      <c r="M40" s="45">
        <f t="shared" si="4"/>
        <v>-5887617</v>
      </c>
      <c r="N40" s="45">
        <f>+M40</f>
        <v>-5887617</v>
      </c>
      <c r="O40" s="45">
        <f t="shared" si="4"/>
        <v>-5887617</v>
      </c>
      <c r="P40" s="45">
        <f t="shared" si="4"/>
        <v>-5887617</v>
      </c>
      <c r="Q40" s="45">
        <f t="shared" si="4"/>
        <v>-5887617</v>
      </c>
      <c r="R40" s="45">
        <f>+Q40</f>
        <v>-5887617</v>
      </c>
      <c r="S40" s="45">
        <f t="shared" si="4"/>
        <v>-5887617</v>
      </c>
      <c r="T40" s="45">
        <f t="shared" si="4"/>
        <v>-5887617</v>
      </c>
      <c r="U40" s="45">
        <f t="shared" si="4"/>
        <v>-5887617</v>
      </c>
      <c r="V40" s="45">
        <f>+U40</f>
        <v>-5887617</v>
      </c>
      <c r="W40" s="45">
        <f>+V40</f>
        <v>-5887617</v>
      </c>
      <c r="X40" s="45">
        <f t="shared" si="4"/>
        <v>131830178</v>
      </c>
      <c r="Y40" s="45">
        <f t="shared" si="4"/>
        <v>-137717795</v>
      </c>
      <c r="Z40" s="46">
        <f>+IF(X40&lt;&gt;0,+(Y40/X40)*100,0)</f>
        <v>-104.46606163271659</v>
      </c>
      <c r="AA40" s="47">
        <f t="shared" si="4"/>
        <v>330150617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31130</v>
      </c>
      <c r="F33" s="20">
        <v>31130</v>
      </c>
      <c r="G33" s="20">
        <v>288329</v>
      </c>
      <c r="H33" s="36">
        <v>-201450</v>
      </c>
      <c r="I33" s="36">
        <v>53218</v>
      </c>
      <c r="J33" s="36">
        <v>140097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140097</v>
      </c>
      <c r="X33" s="36">
        <v>7782</v>
      </c>
      <c r="Y33" s="20">
        <v>132315</v>
      </c>
      <c r="Z33" s="21">
        <v>1700.2698535080956</v>
      </c>
      <c r="AA33" s="22">
        <v>31130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31130</v>
      </c>
      <c r="F36" s="28">
        <f t="shared" si="2"/>
        <v>31130</v>
      </c>
      <c r="G36" s="28">
        <f t="shared" si="2"/>
        <v>288329</v>
      </c>
      <c r="H36" s="28">
        <f t="shared" si="2"/>
        <v>-201450</v>
      </c>
      <c r="I36" s="28">
        <f t="shared" si="2"/>
        <v>53218</v>
      </c>
      <c r="J36" s="28">
        <f t="shared" si="2"/>
        <v>140097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140097</v>
      </c>
      <c r="X36" s="28">
        <f t="shared" si="2"/>
        <v>7782</v>
      </c>
      <c r="Y36" s="28">
        <f t="shared" si="2"/>
        <v>132315</v>
      </c>
      <c r="Z36" s="29">
        <f>+IF(X36&lt;&gt;0,+(Y36/X36)*100,0)</f>
        <v>1700.2698535080956</v>
      </c>
      <c r="AA36" s="30">
        <f>SUM(AA31:AA35)</f>
        <v>31130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31130</v>
      </c>
      <c r="F38" s="2">
        <f t="shared" si="3"/>
        <v>31130</v>
      </c>
      <c r="G38" s="2">
        <f t="shared" si="3"/>
        <v>288329</v>
      </c>
      <c r="H38" s="2">
        <f t="shared" si="3"/>
        <v>-201450</v>
      </c>
      <c r="I38" s="2">
        <f t="shared" si="3"/>
        <v>53218</v>
      </c>
      <c r="J38" s="2">
        <f t="shared" si="3"/>
        <v>140097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140097</v>
      </c>
      <c r="X38" s="2">
        <f t="shared" si="3"/>
        <v>7782</v>
      </c>
      <c r="Y38" s="2">
        <f t="shared" si="3"/>
        <v>132315</v>
      </c>
      <c r="Z38" s="34">
        <f>+IF(X38&lt;&gt;0,+(Y38/X38)*100,0)</f>
        <v>1700.2698535080956</v>
      </c>
      <c r="AA38" s="35">
        <f>+AA17+AA27+AA36</f>
        <v>31130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288329</v>
      </c>
      <c r="I39" s="2">
        <f>+H40+I60</f>
        <v>86879</v>
      </c>
      <c r="J39" s="2">
        <f>+G39</f>
        <v>0</v>
      </c>
      <c r="K39" s="2">
        <f>+I40+K60</f>
        <v>140097</v>
      </c>
      <c r="L39" s="2">
        <f>+K40+L60</f>
        <v>140097</v>
      </c>
      <c r="M39" s="2">
        <f>+L40+M60</f>
        <v>140097</v>
      </c>
      <c r="N39" s="2">
        <f>+K39</f>
        <v>140097</v>
      </c>
      <c r="O39" s="2">
        <f>+M40+O60</f>
        <v>140097</v>
      </c>
      <c r="P39" s="2">
        <f>+O40+P60</f>
        <v>140097</v>
      </c>
      <c r="Q39" s="2">
        <f>+P40+Q60</f>
        <v>140097</v>
      </c>
      <c r="R39" s="2">
        <f>+O39</f>
        <v>140097</v>
      </c>
      <c r="S39" s="2">
        <f>+Q40+S60</f>
        <v>140097</v>
      </c>
      <c r="T39" s="2">
        <f>+S40+T60</f>
        <v>140097</v>
      </c>
      <c r="U39" s="2">
        <f>+T40+U60</f>
        <v>140097</v>
      </c>
      <c r="V39" s="2">
        <f>+S39</f>
        <v>140097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31130</v>
      </c>
      <c r="F40" s="45">
        <f t="shared" si="4"/>
        <v>31130</v>
      </c>
      <c r="G40" s="45">
        <f t="shared" si="4"/>
        <v>288329</v>
      </c>
      <c r="H40" s="45">
        <f t="shared" si="4"/>
        <v>86879</v>
      </c>
      <c r="I40" s="45">
        <f t="shared" si="4"/>
        <v>140097</v>
      </c>
      <c r="J40" s="45">
        <f>+I40</f>
        <v>140097</v>
      </c>
      <c r="K40" s="45">
        <f t="shared" si="4"/>
        <v>140097</v>
      </c>
      <c r="L40" s="45">
        <f t="shared" si="4"/>
        <v>140097</v>
      </c>
      <c r="M40" s="45">
        <f t="shared" si="4"/>
        <v>140097</v>
      </c>
      <c r="N40" s="45">
        <f>+M40</f>
        <v>140097</v>
      </c>
      <c r="O40" s="45">
        <f t="shared" si="4"/>
        <v>140097</v>
      </c>
      <c r="P40" s="45">
        <f t="shared" si="4"/>
        <v>140097</v>
      </c>
      <c r="Q40" s="45">
        <f t="shared" si="4"/>
        <v>140097</v>
      </c>
      <c r="R40" s="45">
        <f>+Q40</f>
        <v>140097</v>
      </c>
      <c r="S40" s="45">
        <f t="shared" si="4"/>
        <v>140097</v>
      </c>
      <c r="T40" s="45">
        <f t="shared" si="4"/>
        <v>140097</v>
      </c>
      <c r="U40" s="45">
        <f t="shared" si="4"/>
        <v>140097</v>
      </c>
      <c r="V40" s="45">
        <f>+U40</f>
        <v>140097</v>
      </c>
      <c r="W40" s="45">
        <f>+V40</f>
        <v>140097</v>
      </c>
      <c r="X40" s="45">
        <f t="shared" si="4"/>
        <v>7782</v>
      </c>
      <c r="Y40" s="45">
        <f t="shared" si="4"/>
        <v>132315</v>
      </c>
      <c r="Z40" s="46">
        <f>+IF(X40&lt;&gt;0,+(Y40/X40)*100,0)</f>
        <v>1700.2698535080956</v>
      </c>
      <c r="AA40" s="47">
        <f t="shared" si="4"/>
        <v>31130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10881812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1351021</v>
      </c>
      <c r="X7" s="20">
        <v>2618128</v>
      </c>
      <c r="Y7" s="20">
        <v>-1267107</v>
      </c>
      <c r="Z7" s="21">
        <v>-48.397442752989924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574014</v>
      </c>
      <c r="Y9" s="20">
        <v>-574014</v>
      </c>
      <c r="Z9" s="21">
        <v>-100</v>
      </c>
      <c r="AA9" s="22">
        <v>2296065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39182400</v>
      </c>
      <c r="F10" s="20">
        <v>39182400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9795600</v>
      </c>
      <c r="Y10" s="20">
        <v>-9795600</v>
      </c>
      <c r="Z10" s="21">
        <v>-100</v>
      </c>
      <c r="AA10" s="22">
        <v>39182400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1612356</v>
      </c>
      <c r="Y11" s="20">
        <v>-1612356</v>
      </c>
      <c r="Z11" s="21">
        <v>-100</v>
      </c>
      <c r="AA11" s="22">
        <v>6449429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-58224</v>
      </c>
      <c r="D14" s="18"/>
      <c r="E14" s="19">
        <v>-23370151</v>
      </c>
      <c r="F14" s="20">
        <v>-23370151</v>
      </c>
      <c r="G14" s="20"/>
      <c r="H14" s="20">
        <v>-1755305</v>
      </c>
      <c r="I14" s="20">
        <v>-95191</v>
      </c>
      <c r="J14" s="20">
        <v>-1850496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-1850496</v>
      </c>
      <c r="X14" s="20">
        <v>-4476733</v>
      </c>
      <c r="Y14" s="20">
        <v>2626237</v>
      </c>
      <c r="Z14" s="21">
        <v>-58.664141908842907</v>
      </c>
      <c r="AA14" s="22">
        <v>-23370151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10823588</v>
      </c>
      <c r="D17" s="26">
        <f>SUM(D6:D16)</f>
        <v>0</v>
      </c>
      <c r="E17" s="27">
        <f t="shared" si="0"/>
        <v>35108811</v>
      </c>
      <c r="F17" s="28">
        <f t="shared" si="0"/>
        <v>35108811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-499475</v>
      </c>
      <c r="X17" s="28">
        <f t="shared" si="0"/>
        <v>10123365</v>
      </c>
      <c r="Y17" s="28">
        <f t="shared" si="0"/>
        <v>-10622840</v>
      </c>
      <c r="Z17" s="29">
        <f>+IF(X17&lt;&gt;0,+(Y17/X17)*100,0)</f>
        <v>-104.93388315051368</v>
      </c>
      <c r="AA17" s="30">
        <f>SUM(AA6:AA16)</f>
        <v>35108811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-4212918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-4212918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6610670</v>
      </c>
      <c r="D38" s="32">
        <f>+D17+D27+D36</f>
        <v>0</v>
      </c>
      <c r="E38" s="33">
        <f t="shared" si="3"/>
        <v>34108811</v>
      </c>
      <c r="F38" s="2">
        <f t="shared" si="3"/>
        <v>34108811</v>
      </c>
      <c r="G38" s="2">
        <f t="shared" si="3"/>
        <v>0</v>
      </c>
      <c r="H38" s="2">
        <f t="shared" si="3"/>
        <v>-1261354</v>
      </c>
      <c r="I38" s="2">
        <f t="shared" si="3"/>
        <v>761879</v>
      </c>
      <c r="J38" s="2">
        <f t="shared" si="3"/>
        <v>-499475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-499475</v>
      </c>
      <c r="X38" s="2">
        <f t="shared" si="3"/>
        <v>9873366</v>
      </c>
      <c r="Y38" s="2">
        <f t="shared" si="3"/>
        <v>-10372841</v>
      </c>
      <c r="Z38" s="34">
        <f>+IF(X38&lt;&gt;0,+(Y38/X38)*100,0)</f>
        <v>-105.05881175680108</v>
      </c>
      <c r="AA38" s="35">
        <f>+AA17+AA27+AA36</f>
        <v>34108811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-1261354</v>
      </c>
      <c r="J39" s="2">
        <f>+G39</f>
        <v>0</v>
      </c>
      <c r="K39" s="2">
        <f>+I40+K60</f>
        <v>-499475</v>
      </c>
      <c r="L39" s="2">
        <f>+K40+L60</f>
        <v>-499475</v>
      </c>
      <c r="M39" s="2">
        <f>+L40+M60</f>
        <v>-499475</v>
      </c>
      <c r="N39" s="2">
        <f>+K39</f>
        <v>-499475</v>
      </c>
      <c r="O39" s="2">
        <f>+M40+O60</f>
        <v>-499475</v>
      </c>
      <c r="P39" s="2">
        <f>+O40+P60</f>
        <v>-499475</v>
      </c>
      <c r="Q39" s="2">
        <f>+P40+Q60</f>
        <v>-499475</v>
      </c>
      <c r="R39" s="2">
        <f>+O39</f>
        <v>-499475</v>
      </c>
      <c r="S39" s="2">
        <f>+Q40+S60</f>
        <v>-499475</v>
      </c>
      <c r="T39" s="2">
        <f>+S40+T60</f>
        <v>-499475</v>
      </c>
      <c r="U39" s="2">
        <f>+T40+U60</f>
        <v>-499475</v>
      </c>
      <c r="V39" s="2">
        <f>+S39</f>
        <v>-499475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6610670</v>
      </c>
      <c r="D40" s="43">
        <f t="shared" ref="D40:AA40" si="4">+D38+D39</f>
        <v>0</v>
      </c>
      <c r="E40" s="44">
        <f t="shared" si="4"/>
        <v>34108811</v>
      </c>
      <c r="F40" s="45">
        <f t="shared" si="4"/>
        <v>34108811</v>
      </c>
      <c r="G40" s="45">
        <f t="shared" si="4"/>
        <v>0</v>
      </c>
      <c r="H40" s="45">
        <f t="shared" si="4"/>
        <v>-1261354</v>
      </c>
      <c r="I40" s="45">
        <f t="shared" si="4"/>
        <v>-499475</v>
      </c>
      <c r="J40" s="45">
        <f>+I40</f>
        <v>-499475</v>
      </c>
      <c r="K40" s="45">
        <f t="shared" si="4"/>
        <v>-499475</v>
      </c>
      <c r="L40" s="45">
        <f t="shared" si="4"/>
        <v>-499475</v>
      </c>
      <c r="M40" s="45">
        <f t="shared" si="4"/>
        <v>-499475</v>
      </c>
      <c r="N40" s="45">
        <f>+M40</f>
        <v>-499475</v>
      </c>
      <c r="O40" s="45">
        <f t="shared" si="4"/>
        <v>-499475</v>
      </c>
      <c r="P40" s="45">
        <f t="shared" si="4"/>
        <v>-499475</v>
      </c>
      <c r="Q40" s="45">
        <f t="shared" si="4"/>
        <v>-499475</v>
      </c>
      <c r="R40" s="45">
        <f>+Q40</f>
        <v>-499475</v>
      </c>
      <c r="S40" s="45">
        <f t="shared" si="4"/>
        <v>-499475</v>
      </c>
      <c r="T40" s="45">
        <f t="shared" si="4"/>
        <v>-499475</v>
      </c>
      <c r="U40" s="45">
        <f t="shared" si="4"/>
        <v>-499475</v>
      </c>
      <c r="V40" s="45">
        <f>+U40</f>
        <v>-499475</v>
      </c>
      <c r="W40" s="45">
        <f>+V40</f>
        <v>-499475</v>
      </c>
      <c r="X40" s="45">
        <f t="shared" si="4"/>
        <v>9873366</v>
      </c>
      <c r="Y40" s="45">
        <f t="shared" si="4"/>
        <v>-10372841</v>
      </c>
      <c r="Z40" s="46">
        <f>+IF(X40&lt;&gt;0,+(Y40/X40)*100,0)</f>
        <v>-105.05881175680108</v>
      </c>
      <c r="AA40" s="47">
        <f t="shared" si="4"/>
        <v>34108811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749780</v>
      </c>
      <c r="X7" s="20">
        <v>5069805</v>
      </c>
      <c r="Y7" s="20">
        <v>-4320025</v>
      </c>
      <c r="Z7" s="21">
        <v>-85.210871029556372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1427291</v>
      </c>
      <c r="Y9" s="20">
        <v>-1427291</v>
      </c>
      <c r="Z9" s="21">
        <v>-100</v>
      </c>
      <c r="AA9" s="22">
        <v>4197915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5384000</v>
      </c>
      <c r="X10" s="20">
        <v>4210560</v>
      </c>
      <c r="Y10" s="20">
        <v>1173440</v>
      </c>
      <c r="Z10" s="21">
        <v>27.868977048183613</v>
      </c>
      <c r="AA10" s="22">
        <v>12384000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-51623166</v>
      </c>
      <c r="F14" s="20">
        <v>-51623166</v>
      </c>
      <c r="G14" s="20"/>
      <c r="H14" s="20">
        <v>-2430092</v>
      </c>
      <c r="I14" s="20">
        <v>-929440</v>
      </c>
      <c r="J14" s="20">
        <v>-3359532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-3359532</v>
      </c>
      <c r="X14" s="20">
        <v>-12905796</v>
      </c>
      <c r="Y14" s="20">
        <v>9546264</v>
      </c>
      <c r="Z14" s="21">
        <v>-73.968812152307379</v>
      </c>
      <c r="AA14" s="22">
        <v>-51623166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-14762041</v>
      </c>
      <c r="F17" s="28">
        <f t="shared" si="0"/>
        <v>-14762041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2774248</v>
      </c>
      <c r="X17" s="28">
        <f t="shared" si="0"/>
        <v>-2198140</v>
      </c>
      <c r="Y17" s="28">
        <f t="shared" si="0"/>
        <v>4972388</v>
      </c>
      <c r="Z17" s="29">
        <f>+IF(X17&lt;&gt;0,+(Y17/X17)*100,0)</f>
        <v>-226.20888569426879</v>
      </c>
      <c r="AA17" s="30">
        <f>SUM(AA6:AA16)</f>
        <v>-14762041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-14762041</v>
      </c>
      <c r="F38" s="2">
        <f t="shared" si="3"/>
        <v>-14762041</v>
      </c>
      <c r="G38" s="2">
        <f t="shared" si="3"/>
        <v>0</v>
      </c>
      <c r="H38" s="2">
        <f t="shared" si="3"/>
        <v>3351390</v>
      </c>
      <c r="I38" s="2">
        <f t="shared" si="3"/>
        <v>-577142</v>
      </c>
      <c r="J38" s="2">
        <f t="shared" si="3"/>
        <v>2774248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2774248</v>
      </c>
      <c r="X38" s="2">
        <f t="shared" si="3"/>
        <v>-2198140</v>
      </c>
      <c r="Y38" s="2">
        <f t="shared" si="3"/>
        <v>4972388</v>
      </c>
      <c r="Z38" s="34">
        <f>+IF(X38&lt;&gt;0,+(Y38/X38)*100,0)</f>
        <v>-226.20888569426879</v>
      </c>
      <c r="AA38" s="35">
        <f>+AA17+AA27+AA36</f>
        <v>-14762041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-18301441</v>
      </c>
      <c r="I39" s="2">
        <f>+H40+I60</f>
        <v>-14950051</v>
      </c>
      <c r="J39" s="2">
        <f>+G39</f>
        <v>0</v>
      </c>
      <c r="K39" s="2">
        <f>+I40+K60</f>
        <v>-15527193</v>
      </c>
      <c r="L39" s="2">
        <f>+K40+L60</f>
        <v>-15527193</v>
      </c>
      <c r="M39" s="2">
        <f>+L40+M60</f>
        <v>-15527193</v>
      </c>
      <c r="N39" s="2">
        <f>+K39</f>
        <v>-15527193</v>
      </c>
      <c r="O39" s="2">
        <f>+M40+O60</f>
        <v>-15527193</v>
      </c>
      <c r="P39" s="2">
        <f>+O40+P60</f>
        <v>-15527193</v>
      </c>
      <c r="Q39" s="2">
        <f>+P40+Q60</f>
        <v>-15527193</v>
      </c>
      <c r="R39" s="2">
        <f>+O39</f>
        <v>-15527193</v>
      </c>
      <c r="S39" s="2">
        <f>+Q40+S60</f>
        <v>-15527193</v>
      </c>
      <c r="T39" s="2">
        <f>+S40+T60</f>
        <v>-15527193</v>
      </c>
      <c r="U39" s="2">
        <f>+T40+U60</f>
        <v>-15527193</v>
      </c>
      <c r="V39" s="2">
        <f>+S39</f>
        <v>-15527193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-14762041</v>
      </c>
      <c r="F40" s="45">
        <f t="shared" si="4"/>
        <v>-14762041</v>
      </c>
      <c r="G40" s="45">
        <f t="shared" si="4"/>
        <v>0</v>
      </c>
      <c r="H40" s="45">
        <f t="shared" si="4"/>
        <v>-14950051</v>
      </c>
      <c r="I40" s="45">
        <f t="shared" si="4"/>
        <v>-15527193</v>
      </c>
      <c r="J40" s="45">
        <f>+I40</f>
        <v>-15527193</v>
      </c>
      <c r="K40" s="45">
        <f t="shared" si="4"/>
        <v>-15527193</v>
      </c>
      <c r="L40" s="45">
        <f t="shared" si="4"/>
        <v>-15527193</v>
      </c>
      <c r="M40" s="45">
        <f t="shared" si="4"/>
        <v>-15527193</v>
      </c>
      <c r="N40" s="45">
        <f>+M40</f>
        <v>-15527193</v>
      </c>
      <c r="O40" s="45">
        <f t="shared" si="4"/>
        <v>-15527193</v>
      </c>
      <c r="P40" s="45">
        <f t="shared" si="4"/>
        <v>-15527193</v>
      </c>
      <c r="Q40" s="45">
        <f t="shared" si="4"/>
        <v>-15527193</v>
      </c>
      <c r="R40" s="45">
        <f>+Q40</f>
        <v>-15527193</v>
      </c>
      <c r="S40" s="45">
        <f t="shared" si="4"/>
        <v>-15527193</v>
      </c>
      <c r="T40" s="45">
        <f t="shared" si="4"/>
        <v>-15527193</v>
      </c>
      <c r="U40" s="45">
        <f t="shared" si="4"/>
        <v>-15527193</v>
      </c>
      <c r="V40" s="45">
        <f>+U40</f>
        <v>-15527193</v>
      </c>
      <c r="W40" s="45">
        <f>+V40</f>
        <v>-15527193</v>
      </c>
      <c r="X40" s="45">
        <f t="shared" si="4"/>
        <v>-2198140</v>
      </c>
      <c r="Y40" s="45">
        <f t="shared" si="4"/>
        <v>4972388</v>
      </c>
      <c r="Z40" s="46">
        <f>+IF(X40&lt;&gt;0,+(Y40/X40)*100,0)</f>
        <v>-226.20888569426879</v>
      </c>
      <c r="AA40" s="47">
        <f t="shared" si="4"/>
        <v>-14762041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13559</v>
      </c>
      <c r="H33" s="36">
        <v>56582</v>
      </c>
      <c r="I33" s="36">
        <v>17988</v>
      </c>
      <c r="J33" s="36">
        <v>88129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88129</v>
      </c>
      <c r="X33" s="36"/>
      <c r="Y33" s="20">
        <v>88129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13559</v>
      </c>
      <c r="H36" s="28">
        <f t="shared" si="2"/>
        <v>56582</v>
      </c>
      <c r="I36" s="28">
        <f t="shared" si="2"/>
        <v>17988</v>
      </c>
      <c r="J36" s="28">
        <f t="shared" si="2"/>
        <v>88129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88129</v>
      </c>
      <c r="X36" s="28">
        <f t="shared" si="2"/>
        <v>0</v>
      </c>
      <c r="Y36" s="28">
        <f t="shared" si="2"/>
        <v>88129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13559</v>
      </c>
      <c r="H38" s="2">
        <f t="shared" si="3"/>
        <v>56582</v>
      </c>
      <c r="I38" s="2">
        <f t="shared" si="3"/>
        <v>17988</v>
      </c>
      <c r="J38" s="2">
        <f t="shared" si="3"/>
        <v>88129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88129</v>
      </c>
      <c r="X38" s="2">
        <f t="shared" si="3"/>
        <v>0</v>
      </c>
      <c r="Y38" s="2">
        <f t="shared" si="3"/>
        <v>88129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13559</v>
      </c>
      <c r="I39" s="2">
        <f>+H40+I60</f>
        <v>70141</v>
      </c>
      <c r="J39" s="2">
        <f>+G39</f>
        <v>0</v>
      </c>
      <c r="K39" s="2">
        <f>+I40+K60</f>
        <v>88129</v>
      </c>
      <c r="L39" s="2">
        <f>+K40+L60</f>
        <v>88129</v>
      </c>
      <c r="M39" s="2">
        <f>+L40+M60</f>
        <v>88129</v>
      </c>
      <c r="N39" s="2">
        <f>+K39</f>
        <v>88129</v>
      </c>
      <c r="O39" s="2">
        <f>+M40+O60</f>
        <v>88129</v>
      </c>
      <c r="P39" s="2">
        <f>+O40+P60</f>
        <v>88129</v>
      </c>
      <c r="Q39" s="2">
        <f>+P40+Q60</f>
        <v>88129</v>
      </c>
      <c r="R39" s="2">
        <f>+O39</f>
        <v>88129</v>
      </c>
      <c r="S39" s="2">
        <f>+Q40+S60</f>
        <v>88129</v>
      </c>
      <c r="T39" s="2">
        <f>+S40+T60</f>
        <v>88129</v>
      </c>
      <c r="U39" s="2">
        <f>+T40+U60</f>
        <v>88129</v>
      </c>
      <c r="V39" s="2">
        <f>+S39</f>
        <v>88129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13559</v>
      </c>
      <c r="H40" s="45">
        <f t="shared" si="4"/>
        <v>70141</v>
      </c>
      <c r="I40" s="45">
        <f t="shared" si="4"/>
        <v>88129</v>
      </c>
      <c r="J40" s="45">
        <f>+I40</f>
        <v>88129</v>
      </c>
      <c r="K40" s="45">
        <f t="shared" si="4"/>
        <v>88129</v>
      </c>
      <c r="L40" s="45">
        <f t="shared" si="4"/>
        <v>88129</v>
      </c>
      <c r="M40" s="45">
        <f t="shared" si="4"/>
        <v>88129</v>
      </c>
      <c r="N40" s="45">
        <f>+M40</f>
        <v>88129</v>
      </c>
      <c r="O40" s="45">
        <f t="shared" si="4"/>
        <v>88129</v>
      </c>
      <c r="P40" s="45">
        <f t="shared" si="4"/>
        <v>88129</v>
      </c>
      <c r="Q40" s="45">
        <f t="shared" si="4"/>
        <v>88129</v>
      </c>
      <c r="R40" s="45">
        <f>+Q40</f>
        <v>88129</v>
      </c>
      <c r="S40" s="45">
        <f t="shared" si="4"/>
        <v>88129</v>
      </c>
      <c r="T40" s="45">
        <f t="shared" si="4"/>
        <v>88129</v>
      </c>
      <c r="U40" s="45">
        <f t="shared" si="4"/>
        <v>88129</v>
      </c>
      <c r="V40" s="45">
        <f>+U40</f>
        <v>88129</v>
      </c>
      <c r="W40" s="45">
        <f>+V40</f>
        <v>88129</v>
      </c>
      <c r="X40" s="45">
        <f t="shared" si="4"/>
        <v>0</v>
      </c>
      <c r="Y40" s="45">
        <f t="shared" si="4"/>
        <v>88129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-20429564</v>
      </c>
      <c r="X14" s="20">
        <v>-16147431</v>
      </c>
      <c r="Y14" s="20">
        <v>-4282133</v>
      </c>
      <c r="Z14" s="21">
        <v>26.518973823142517</v>
      </c>
      <c r="AA14" s="22">
        <v>-64589718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-20429564</v>
      </c>
      <c r="X17" s="28">
        <f t="shared" si="0"/>
        <v>-16147431</v>
      </c>
      <c r="Y17" s="28">
        <f t="shared" si="0"/>
        <v>-4282133</v>
      </c>
      <c r="Z17" s="29">
        <f>+IF(X17&lt;&gt;0,+(Y17/X17)*100,0)</f>
        <v>26.518973823142517</v>
      </c>
      <c r="AA17" s="30">
        <f>SUM(AA6:AA16)</f>
        <v>-64589718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-81501631</v>
      </c>
      <c r="D38" s="32">
        <f>+D17+D27+D36</f>
        <v>0</v>
      </c>
      <c r="E38" s="33">
        <f t="shared" si="3"/>
        <v>-64589718</v>
      </c>
      <c r="F38" s="2">
        <f t="shared" si="3"/>
        <v>-64589718</v>
      </c>
      <c r="G38" s="2">
        <f t="shared" si="3"/>
        <v>-11012830</v>
      </c>
      <c r="H38" s="2">
        <f t="shared" si="3"/>
        <v>-4562443</v>
      </c>
      <c r="I38" s="2">
        <f t="shared" si="3"/>
        <v>-4854291</v>
      </c>
      <c r="J38" s="2">
        <f t="shared" si="3"/>
        <v>-20429564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-20429564</v>
      </c>
      <c r="X38" s="2">
        <f t="shared" si="3"/>
        <v>-16147431</v>
      </c>
      <c r="Y38" s="2">
        <f t="shared" si="3"/>
        <v>-4282133</v>
      </c>
      <c r="Z38" s="34">
        <f>+IF(X38&lt;&gt;0,+(Y38/X38)*100,0)</f>
        <v>26.518973823142517</v>
      </c>
      <c r="AA38" s="35">
        <f>+AA17+AA27+AA36</f>
        <v>-64589718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-11012830</v>
      </c>
      <c r="I39" s="2">
        <f>+H40+I60</f>
        <v>-15575273</v>
      </c>
      <c r="J39" s="2">
        <f>+G39</f>
        <v>0</v>
      </c>
      <c r="K39" s="2">
        <f>+I40+K60</f>
        <v>-20429564</v>
      </c>
      <c r="L39" s="2">
        <f>+K40+L60</f>
        <v>-20429564</v>
      </c>
      <c r="M39" s="2">
        <f>+L40+M60</f>
        <v>-20429564</v>
      </c>
      <c r="N39" s="2">
        <f>+K39</f>
        <v>-20429564</v>
      </c>
      <c r="O39" s="2">
        <f>+M40+O60</f>
        <v>-20429564</v>
      </c>
      <c r="P39" s="2">
        <f>+O40+P60</f>
        <v>-20429564</v>
      </c>
      <c r="Q39" s="2">
        <f>+P40+Q60</f>
        <v>-20429564</v>
      </c>
      <c r="R39" s="2">
        <f>+O39</f>
        <v>-20429564</v>
      </c>
      <c r="S39" s="2">
        <f>+Q40+S60</f>
        <v>-20429564</v>
      </c>
      <c r="T39" s="2">
        <f>+S40+T60</f>
        <v>-20429564</v>
      </c>
      <c r="U39" s="2">
        <f>+T40+U60</f>
        <v>-20429564</v>
      </c>
      <c r="V39" s="2">
        <f>+S39</f>
        <v>-20429564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-81501631</v>
      </c>
      <c r="D40" s="43">
        <f t="shared" ref="D40:AA40" si="4">+D38+D39</f>
        <v>0</v>
      </c>
      <c r="E40" s="44">
        <f t="shared" si="4"/>
        <v>-64589718</v>
      </c>
      <c r="F40" s="45">
        <f t="shared" si="4"/>
        <v>-64589718</v>
      </c>
      <c r="G40" s="45">
        <f t="shared" si="4"/>
        <v>-11012830</v>
      </c>
      <c r="H40" s="45">
        <f t="shared" si="4"/>
        <v>-15575273</v>
      </c>
      <c r="I40" s="45">
        <f t="shared" si="4"/>
        <v>-20429564</v>
      </c>
      <c r="J40" s="45">
        <f>+I40</f>
        <v>-20429564</v>
      </c>
      <c r="K40" s="45">
        <f t="shared" si="4"/>
        <v>-20429564</v>
      </c>
      <c r="L40" s="45">
        <f t="shared" si="4"/>
        <v>-20429564</v>
      </c>
      <c r="M40" s="45">
        <f t="shared" si="4"/>
        <v>-20429564</v>
      </c>
      <c r="N40" s="45">
        <f>+M40</f>
        <v>-20429564</v>
      </c>
      <c r="O40" s="45">
        <f t="shared" si="4"/>
        <v>-20429564</v>
      </c>
      <c r="P40" s="45">
        <f t="shared" si="4"/>
        <v>-20429564</v>
      </c>
      <c r="Q40" s="45">
        <f t="shared" si="4"/>
        <v>-20429564</v>
      </c>
      <c r="R40" s="45">
        <f>+Q40</f>
        <v>-20429564</v>
      </c>
      <c r="S40" s="45">
        <f t="shared" si="4"/>
        <v>-20429564</v>
      </c>
      <c r="T40" s="45">
        <f t="shared" si="4"/>
        <v>-20429564</v>
      </c>
      <c r="U40" s="45">
        <f t="shared" si="4"/>
        <v>-20429564</v>
      </c>
      <c r="V40" s="45">
        <f>+U40</f>
        <v>-20429564</v>
      </c>
      <c r="W40" s="45">
        <f>+V40</f>
        <v>-20429564</v>
      </c>
      <c r="X40" s="45">
        <f t="shared" si="4"/>
        <v>-16147431</v>
      </c>
      <c r="Y40" s="45">
        <f t="shared" si="4"/>
        <v>-4282133</v>
      </c>
      <c r="Z40" s="46">
        <f>+IF(X40&lt;&gt;0,+(Y40/X40)*100,0)</f>
        <v>26.518973823142517</v>
      </c>
      <c r="AA40" s="47">
        <f t="shared" si="4"/>
        <v>-64589718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-33548241</v>
      </c>
      <c r="X14" s="20">
        <v>-57571107</v>
      </c>
      <c r="Y14" s="20">
        <v>24022866</v>
      </c>
      <c r="Z14" s="21">
        <v>-41.727295603331029</v>
      </c>
      <c r="AA14" s="22">
        <v>-230284400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-33548241</v>
      </c>
      <c r="X17" s="28">
        <f t="shared" si="0"/>
        <v>-57571107</v>
      </c>
      <c r="Y17" s="28">
        <f t="shared" si="0"/>
        <v>24022866</v>
      </c>
      <c r="Z17" s="29">
        <f>+IF(X17&lt;&gt;0,+(Y17/X17)*100,0)</f>
        <v>-41.727295603331029</v>
      </c>
      <c r="AA17" s="30">
        <f>SUM(AA6:AA16)</f>
        <v>-230284400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1076285</v>
      </c>
      <c r="D33" s="18"/>
      <c r="E33" s="19">
        <v>209200</v>
      </c>
      <c r="F33" s="20">
        <v>209200</v>
      </c>
      <c r="G33" s="20">
        <v>210492</v>
      </c>
      <c r="H33" s="36">
        <v>79085</v>
      </c>
      <c r="I33" s="36">
        <v>145130</v>
      </c>
      <c r="J33" s="36">
        <v>434707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434707</v>
      </c>
      <c r="X33" s="36">
        <v>52299</v>
      </c>
      <c r="Y33" s="20">
        <v>382408</v>
      </c>
      <c r="Z33" s="21">
        <v>731.19562515535665</v>
      </c>
      <c r="AA33" s="22">
        <v>209200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1076285</v>
      </c>
      <c r="D36" s="26">
        <f>SUM(D31:D35)</f>
        <v>0</v>
      </c>
      <c r="E36" s="27">
        <f t="shared" si="2"/>
        <v>209200</v>
      </c>
      <c r="F36" s="28">
        <f t="shared" si="2"/>
        <v>209200</v>
      </c>
      <c r="G36" s="28">
        <f t="shared" si="2"/>
        <v>210492</v>
      </c>
      <c r="H36" s="28">
        <f t="shared" si="2"/>
        <v>79085</v>
      </c>
      <c r="I36" s="28">
        <f t="shared" si="2"/>
        <v>145130</v>
      </c>
      <c r="J36" s="28">
        <f t="shared" si="2"/>
        <v>434707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434707</v>
      </c>
      <c r="X36" s="28">
        <f t="shared" si="2"/>
        <v>52299</v>
      </c>
      <c r="Y36" s="28">
        <f t="shared" si="2"/>
        <v>382408</v>
      </c>
      <c r="Z36" s="29">
        <f>+IF(X36&lt;&gt;0,+(Y36/X36)*100,0)</f>
        <v>731.19562515535665</v>
      </c>
      <c r="AA36" s="30">
        <f>SUM(AA31:AA35)</f>
        <v>209200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-274743145</v>
      </c>
      <c r="D38" s="32">
        <f>+D17+D27+D36</f>
        <v>0</v>
      </c>
      <c r="E38" s="33">
        <f t="shared" si="3"/>
        <v>-230075200</v>
      </c>
      <c r="F38" s="2">
        <f t="shared" si="3"/>
        <v>-230075200</v>
      </c>
      <c r="G38" s="2">
        <f t="shared" si="3"/>
        <v>-12460405</v>
      </c>
      <c r="H38" s="2">
        <f t="shared" si="3"/>
        <v>-19500230</v>
      </c>
      <c r="I38" s="2">
        <f t="shared" si="3"/>
        <v>-1152899</v>
      </c>
      <c r="J38" s="2">
        <f t="shared" si="3"/>
        <v>-33113534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-33113534</v>
      </c>
      <c r="X38" s="2">
        <f t="shared" si="3"/>
        <v>-57518808</v>
      </c>
      <c r="Y38" s="2">
        <f t="shared" si="3"/>
        <v>24405274</v>
      </c>
      <c r="Z38" s="34">
        <f>+IF(X38&lt;&gt;0,+(Y38/X38)*100,0)</f>
        <v>-42.430076089198508</v>
      </c>
      <c r="AA38" s="35">
        <f>+AA17+AA27+AA36</f>
        <v>-230075200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-12460405</v>
      </c>
      <c r="I39" s="2">
        <f>+H40+I60</f>
        <v>-31960635</v>
      </c>
      <c r="J39" s="2">
        <f>+G39</f>
        <v>0</v>
      </c>
      <c r="K39" s="2">
        <f>+I40+K60</f>
        <v>-33113534</v>
      </c>
      <c r="L39" s="2">
        <f>+K40+L60</f>
        <v>-33113534</v>
      </c>
      <c r="M39" s="2">
        <f>+L40+M60</f>
        <v>-33113534</v>
      </c>
      <c r="N39" s="2">
        <f>+K39</f>
        <v>-33113534</v>
      </c>
      <c r="O39" s="2">
        <f>+M40+O60</f>
        <v>-33113534</v>
      </c>
      <c r="P39" s="2">
        <f>+O40+P60</f>
        <v>-33113534</v>
      </c>
      <c r="Q39" s="2">
        <f>+P40+Q60</f>
        <v>-33113534</v>
      </c>
      <c r="R39" s="2">
        <f>+O39</f>
        <v>-33113534</v>
      </c>
      <c r="S39" s="2">
        <f>+Q40+S60</f>
        <v>-33113534</v>
      </c>
      <c r="T39" s="2">
        <f>+S40+T60</f>
        <v>-33113534</v>
      </c>
      <c r="U39" s="2">
        <f>+T40+U60</f>
        <v>-33113534</v>
      </c>
      <c r="V39" s="2">
        <f>+S39</f>
        <v>-33113534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-274743145</v>
      </c>
      <c r="D40" s="43">
        <f t="shared" ref="D40:AA40" si="4">+D38+D39</f>
        <v>0</v>
      </c>
      <c r="E40" s="44">
        <f t="shared" si="4"/>
        <v>-230075200</v>
      </c>
      <c r="F40" s="45">
        <f t="shared" si="4"/>
        <v>-230075200</v>
      </c>
      <c r="G40" s="45">
        <f t="shared" si="4"/>
        <v>-12460405</v>
      </c>
      <c r="H40" s="45">
        <f t="shared" si="4"/>
        <v>-31960635</v>
      </c>
      <c r="I40" s="45">
        <f t="shared" si="4"/>
        <v>-33113534</v>
      </c>
      <c r="J40" s="45">
        <f>+I40</f>
        <v>-33113534</v>
      </c>
      <c r="K40" s="45">
        <f t="shared" si="4"/>
        <v>-33113534</v>
      </c>
      <c r="L40" s="45">
        <f t="shared" si="4"/>
        <v>-33113534</v>
      </c>
      <c r="M40" s="45">
        <f t="shared" si="4"/>
        <v>-33113534</v>
      </c>
      <c r="N40" s="45">
        <f>+M40</f>
        <v>-33113534</v>
      </c>
      <c r="O40" s="45">
        <f t="shared" si="4"/>
        <v>-33113534</v>
      </c>
      <c r="P40" s="45">
        <f t="shared" si="4"/>
        <v>-33113534</v>
      </c>
      <c r="Q40" s="45">
        <f t="shared" si="4"/>
        <v>-33113534</v>
      </c>
      <c r="R40" s="45">
        <f>+Q40</f>
        <v>-33113534</v>
      </c>
      <c r="S40" s="45">
        <f t="shared" si="4"/>
        <v>-33113534</v>
      </c>
      <c r="T40" s="45">
        <f t="shared" si="4"/>
        <v>-33113534</v>
      </c>
      <c r="U40" s="45">
        <f t="shared" si="4"/>
        <v>-33113534</v>
      </c>
      <c r="V40" s="45">
        <f>+U40</f>
        <v>-33113534</v>
      </c>
      <c r="W40" s="45">
        <f>+V40</f>
        <v>-33113534</v>
      </c>
      <c r="X40" s="45">
        <f t="shared" si="4"/>
        <v>-57518808</v>
      </c>
      <c r="Y40" s="45">
        <f t="shared" si="4"/>
        <v>24405274</v>
      </c>
      <c r="Z40" s="46">
        <f>+IF(X40&lt;&gt;0,+(Y40/X40)*100,0)</f>
        <v>-42.430076089198508</v>
      </c>
      <c r="AA40" s="47">
        <f t="shared" si="4"/>
        <v>-230075200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-2146090904</v>
      </c>
      <c r="X14" s="20">
        <v>-1428447039</v>
      </c>
      <c r="Y14" s="20">
        <v>-717643865</v>
      </c>
      <c r="Z14" s="21">
        <v>50.239445034125616</v>
      </c>
      <c r="AA14" s="22">
        <v>-5713788155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-240257460</v>
      </c>
      <c r="Y16" s="20">
        <v>240257460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-6674817956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-2146090904</v>
      </c>
      <c r="X17" s="28">
        <f t="shared" si="0"/>
        <v>-1668704499</v>
      </c>
      <c r="Y17" s="28">
        <f t="shared" si="0"/>
        <v>-477386405</v>
      </c>
      <c r="Z17" s="29">
        <f>+IF(X17&lt;&gt;0,+(Y17/X17)*100,0)</f>
        <v>28.608205064832156</v>
      </c>
      <c r="AA17" s="30">
        <f>SUM(AA6:AA16)</f>
        <v>-6674817956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-11241805631</v>
      </c>
      <c r="D38" s="32">
        <f>+D17+D27+D36</f>
        <v>0</v>
      </c>
      <c r="E38" s="33">
        <f t="shared" si="3"/>
        <v>-6674817956</v>
      </c>
      <c r="F38" s="2">
        <f t="shared" si="3"/>
        <v>-6674817956</v>
      </c>
      <c r="G38" s="2">
        <f t="shared" si="3"/>
        <v>-439687145</v>
      </c>
      <c r="H38" s="2">
        <f t="shared" si="3"/>
        <v>-1048786970</v>
      </c>
      <c r="I38" s="2">
        <f t="shared" si="3"/>
        <v>-657616789</v>
      </c>
      <c r="J38" s="2">
        <f t="shared" si="3"/>
        <v>-2146090904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-2146090904</v>
      </c>
      <c r="X38" s="2">
        <f t="shared" si="3"/>
        <v>-1668704499</v>
      </c>
      <c r="Y38" s="2">
        <f t="shared" si="3"/>
        <v>-477386405</v>
      </c>
      <c r="Z38" s="34">
        <f>+IF(X38&lt;&gt;0,+(Y38/X38)*100,0)</f>
        <v>28.608205064832156</v>
      </c>
      <c r="AA38" s="35">
        <f>+AA17+AA27+AA36</f>
        <v>-6674817956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-439687145</v>
      </c>
      <c r="I39" s="2">
        <f>+H40+I60</f>
        <v>-1488474115</v>
      </c>
      <c r="J39" s="2">
        <f>+G39</f>
        <v>0</v>
      </c>
      <c r="K39" s="2">
        <f>+I40+K60</f>
        <v>-2146090904</v>
      </c>
      <c r="L39" s="2">
        <f>+K40+L60</f>
        <v>-2146090904</v>
      </c>
      <c r="M39" s="2">
        <f>+L40+M60</f>
        <v>-2146090904</v>
      </c>
      <c r="N39" s="2">
        <f>+K39</f>
        <v>-2146090904</v>
      </c>
      <c r="O39" s="2">
        <f>+M40+O60</f>
        <v>-2146090904</v>
      </c>
      <c r="P39" s="2">
        <f>+O40+P60</f>
        <v>-2146090904</v>
      </c>
      <c r="Q39" s="2">
        <f>+P40+Q60</f>
        <v>-2146090904</v>
      </c>
      <c r="R39" s="2">
        <f>+O39</f>
        <v>-2146090904</v>
      </c>
      <c r="S39" s="2">
        <f>+Q40+S60</f>
        <v>-2146090904</v>
      </c>
      <c r="T39" s="2">
        <f>+S40+T60</f>
        <v>-2146090904</v>
      </c>
      <c r="U39" s="2">
        <f>+T40+U60</f>
        <v>-2146090904</v>
      </c>
      <c r="V39" s="2">
        <f>+S39</f>
        <v>-2146090904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-11241805631</v>
      </c>
      <c r="D40" s="43">
        <f t="shared" ref="D40:AA40" si="4">+D38+D39</f>
        <v>0</v>
      </c>
      <c r="E40" s="44">
        <f t="shared" si="4"/>
        <v>-6674817956</v>
      </c>
      <c r="F40" s="45">
        <f t="shared" si="4"/>
        <v>-6674817956</v>
      </c>
      <c r="G40" s="45">
        <f t="shared" si="4"/>
        <v>-439687145</v>
      </c>
      <c r="H40" s="45">
        <f t="shared" si="4"/>
        <v>-1488474115</v>
      </c>
      <c r="I40" s="45">
        <f t="shared" si="4"/>
        <v>-2146090904</v>
      </c>
      <c r="J40" s="45">
        <f>+I40</f>
        <v>-2146090904</v>
      </c>
      <c r="K40" s="45">
        <f t="shared" si="4"/>
        <v>-2146090904</v>
      </c>
      <c r="L40" s="45">
        <f t="shared" si="4"/>
        <v>-2146090904</v>
      </c>
      <c r="M40" s="45">
        <f t="shared" si="4"/>
        <v>-2146090904</v>
      </c>
      <c r="N40" s="45">
        <f>+M40</f>
        <v>-2146090904</v>
      </c>
      <c r="O40" s="45">
        <f t="shared" si="4"/>
        <v>-2146090904</v>
      </c>
      <c r="P40" s="45">
        <f t="shared" si="4"/>
        <v>-2146090904</v>
      </c>
      <c r="Q40" s="45">
        <f t="shared" si="4"/>
        <v>-2146090904</v>
      </c>
      <c r="R40" s="45">
        <f>+Q40</f>
        <v>-2146090904</v>
      </c>
      <c r="S40" s="45">
        <f t="shared" si="4"/>
        <v>-2146090904</v>
      </c>
      <c r="T40" s="45">
        <f t="shared" si="4"/>
        <v>-2146090904</v>
      </c>
      <c r="U40" s="45">
        <f t="shared" si="4"/>
        <v>-2146090904</v>
      </c>
      <c r="V40" s="45">
        <f>+U40</f>
        <v>-2146090904</v>
      </c>
      <c r="W40" s="45">
        <f>+V40</f>
        <v>-2146090904</v>
      </c>
      <c r="X40" s="45">
        <f t="shared" si="4"/>
        <v>-1668704499</v>
      </c>
      <c r="Y40" s="45">
        <f t="shared" si="4"/>
        <v>-477386405</v>
      </c>
      <c r="Z40" s="46">
        <f>+IF(X40&lt;&gt;0,+(Y40/X40)*100,0)</f>
        <v>28.608205064832156</v>
      </c>
      <c r="AA40" s="47">
        <f t="shared" si="4"/>
        <v>-6674817956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9164920003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2291230875</v>
      </c>
      <c r="Y7" s="20">
        <v>-2291230875</v>
      </c>
      <c r="Z7" s="21">
        <v>-100</v>
      </c>
      <c r="AA7" s="22">
        <v>9164920003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-7234990945</v>
      </c>
      <c r="F14" s="20">
        <v>-7234990945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-1806899498</v>
      </c>
      <c r="Y14" s="20">
        <v>1806899498</v>
      </c>
      <c r="Z14" s="21">
        <v>-100</v>
      </c>
      <c r="AA14" s="22">
        <v>-7234990945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1929929058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484331377</v>
      </c>
      <c r="Y17" s="28">
        <f t="shared" si="0"/>
        <v>-484331377</v>
      </c>
      <c r="Z17" s="29">
        <f>+IF(X17&lt;&gt;0,+(Y17/X17)*100,0)</f>
        <v>-100</v>
      </c>
      <c r="AA17" s="30">
        <f>SUM(AA6:AA16)</f>
        <v>1929929058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1929929058</v>
      </c>
      <c r="F38" s="2">
        <f t="shared" si="3"/>
        <v>1929929058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484331377</v>
      </c>
      <c r="Y38" s="2">
        <f t="shared" si="3"/>
        <v>-484331377</v>
      </c>
      <c r="Z38" s="34">
        <f>+IF(X38&lt;&gt;0,+(Y38/X38)*100,0)</f>
        <v>-100</v>
      </c>
      <c r="AA38" s="35">
        <f>+AA17+AA27+AA36</f>
        <v>1929929058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-228223847</v>
      </c>
      <c r="H39" s="2">
        <f>+G40+H60</f>
        <v>-480521927</v>
      </c>
      <c r="I39" s="2">
        <f>+H40+I60</f>
        <v>-637247092</v>
      </c>
      <c r="J39" s="2">
        <f>+G39</f>
        <v>-228223847</v>
      </c>
      <c r="K39" s="2">
        <f>+I40+K60</f>
        <v>-637247092</v>
      </c>
      <c r="L39" s="2">
        <f>+K40+L60</f>
        <v>-637247092</v>
      </c>
      <c r="M39" s="2">
        <f>+L40+M60</f>
        <v>-637247092</v>
      </c>
      <c r="N39" s="2">
        <f>+K39</f>
        <v>-637247092</v>
      </c>
      <c r="O39" s="2">
        <f>+M40+O60</f>
        <v>-637247092</v>
      </c>
      <c r="P39" s="2">
        <f>+O40+P60</f>
        <v>-637247092</v>
      </c>
      <c r="Q39" s="2">
        <f>+P40+Q60</f>
        <v>-637247092</v>
      </c>
      <c r="R39" s="2">
        <f>+O39</f>
        <v>-637247092</v>
      </c>
      <c r="S39" s="2">
        <f>+Q40+S60</f>
        <v>-637247092</v>
      </c>
      <c r="T39" s="2">
        <f>+S40+T60</f>
        <v>-637247092</v>
      </c>
      <c r="U39" s="2">
        <f>+T40+U60</f>
        <v>-637247092</v>
      </c>
      <c r="V39" s="2">
        <f>+S39</f>
        <v>-637247092</v>
      </c>
      <c r="W39" s="2">
        <f>+G39</f>
        <v>-228223847</v>
      </c>
      <c r="X39" s="2"/>
      <c r="Y39" s="2">
        <f>+W39-X39</f>
        <v>-228223847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1929929058</v>
      </c>
      <c r="F40" s="45">
        <f t="shared" si="4"/>
        <v>1929929058</v>
      </c>
      <c r="G40" s="45">
        <f t="shared" si="4"/>
        <v>-228223847</v>
      </c>
      <c r="H40" s="45">
        <f t="shared" si="4"/>
        <v>-480521927</v>
      </c>
      <c r="I40" s="45">
        <f t="shared" si="4"/>
        <v>-637247092</v>
      </c>
      <c r="J40" s="45">
        <f>+I40</f>
        <v>-637247092</v>
      </c>
      <c r="K40" s="45">
        <f t="shared" si="4"/>
        <v>-637247092</v>
      </c>
      <c r="L40" s="45">
        <f t="shared" si="4"/>
        <v>-637247092</v>
      </c>
      <c r="M40" s="45">
        <f t="shared" si="4"/>
        <v>-637247092</v>
      </c>
      <c r="N40" s="45">
        <f>+M40</f>
        <v>-637247092</v>
      </c>
      <c r="O40" s="45">
        <f t="shared" si="4"/>
        <v>-637247092</v>
      </c>
      <c r="P40" s="45">
        <f t="shared" si="4"/>
        <v>-637247092</v>
      </c>
      <c r="Q40" s="45">
        <f t="shared" si="4"/>
        <v>-637247092</v>
      </c>
      <c r="R40" s="45">
        <f>+Q40</f>
        <v>-637247092</v>
      </c>
      <c r="S40" s="45">
        <f t="shared" si="4"/>
        <v>-637247092</v>
      </c>
      <c r="T40" s="45">
        <f t="shared" si="4"/>
        <v>-637247092</v>
      </c>
      <c r="U40" s="45">
        <f t="shared" si="4"/>
        <v>-637247092</v>
      </c>
      <c r="V40" s="45">
        <f>+U40</f>
        <v>-637247092</v>
      </c>
      <c r="W40" s="45">
        <f>+V40</f>
        <v>-637247092</v>
      </c>
      <c r="X40" s="45">
        <f t="shared" si="4"/>
        <v>484331377</v>
      </c>
      <c r="Y40" s="45">
        <f t="shared" si="4"/>
        <v>-712555224</v>
      </c>
      <c r="Z40" s="46">
        <f>+IF(X40&lt;&gt;0,+(Y40/X40)*100,0)</f>
        <v>-147.12142508991317</v>
      </c>
      <c r="AA40" s="47">
        <f t="shared" si="4"/>
        <v>1929929058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-228223847</v>
      </c>
      <c r="H60">
        <v>-252298080</v>
      </c>
      <c r="I60">
        <v>-156725165</v>
      </c>
      <c r="J60">
        <v>-228223847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7942939581</v>
      </c>
      <c r="F7" s="20">
        <v>7942939581</v>
      </c>
      <c r="G7" s="20">
        <v>128145518</v>
      </c>
      <c r="H7" s="20">
        <v>128145518</v>
      </c>
      <c r="I7" s="20">
        <v>-236034085</v>
      </c>
      <c r="J7" s="20">
        <v>20256951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20256951</v>
      </c>
      <c r="X7" s="20">
        <v>1810548351</v>
      </c>
      <c r="Y7" s="20">
        <v>-1790291400</v>
      </c>
      <c r="Z7" s="21">
        <v>-98.881170393002122</v>
      </c>
      <c r="AA7" s="22">
        <v>7942939581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10000000</v>
      </c>
      <c r="F9" s="20">
        <v>10000000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2499999</v>
      </c>
      <c r="Y9" s="20">
        <v>-2499999</v>
      </c>
      <c r="Z9" s="21">
        <v>-100</v>
      </c>
      <c r="AA9" s="22">
        <v>10000000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23251254</v>
      </c>
      <c r="J10" s="20">
        <v>23251254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23251254</v>
      </c>
      <c r="X10" s="20"/>
      <c r="Y10" s="20">
        <v>23251254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-6254418382</v>
      </c>
      <c r="F14" s="20">
        <v>-6254418382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-565368410</v>
      </c>
      <c r="X14" s="20">
        <v>-1647172998</v>
      </c>
      <c r="Y14" s="20">
        <v>1081804588</v>
      </c>
      <c r="Z14" s="21">
        <v>-65.676440137953264</v>
      </c>
      <c r="AA14" s="22">
        <v>-6254418382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-891989205</v>
      </c>
      <c r="F15" s="20">
        <v>-891989205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-222997302</v>
      </c>
      <c r="Y15" s="20">
        <v>222997302</v>
      </c>
      <c r="Z15" s="21">
        <v>-100</v>
      </c>
      <c r="AA15" s="22">
        <v>-891989205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806531994</v>
      </c>
      <c r="F17" s="28">
        <f t="shared" si="0"/>
        <v>806531994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-521860205</v>
      </c>
      <c r="X17" s="28">
        <f t="shared" si="0"/>
        <v>-57121950</v>
      </c>
      <c r="Y17" s="28">
        <f t="shared" si="0"/>
        <v>-464738255</v>
      </c>
      <c r="Z17" s="29">
        <f>+IF(X17&lt;&gt;0,+(Y17/X17)*100,0)</f>
        <v>813.58961835161438</v>
      </c>
      <c r="AA17" s="30">
        <f>SUM(AA6:AA16)</f>
        <v>806531994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-253140074</v>
      </c>
      <c r="F26" s="20">
        <v>-253140074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-23382528</v>
      </c>
      <c r="Y26" s="20">
        <v>23382528</v>
      </c>
      <c r="Z26" s="21">
        <v>-100</v>
      </c>
      <c r="AA26" s="22">
        <v>-253140074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-253140074</v>
      </c>
      <c r="F27" s="28">
        <f t="shared" si="1"/>
        <v>-253140074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-23382528</v>
      </c>
      <c r="Y27" s="28">
        <f t="shared" si="1"/>
        <v>23382528</v>
      </c>
      <c r="Z27" s="29">
        <f>+IF(X27&lt;&gt;0,+(Y27/X27)*100,0)</f>
        <v>-100</v>
      </c>
      <c r="AA27" s="30">
        <f>SUM(AA21:AA26)</f>
        <v>-253140074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553391920</v>
      </c>
      <c r="F38" s="2">
        <f t="shared" si="3"/>
        <v>553391920</v>
      </c>
      <c r="G38" s="2">
        <f t="shared" si="3"/>
        <v>-442081313</v>
      </c>
      <c r="H38" s="2">
        <f t="shared" si="3"/>
        <v>-442081313</v>
      </c>
      <c r="I38" s="2">
        <f t="shared" si="3"/>
        <v>362302421</v>
      </c>
      <c r="J38" s="2">
        <f t="shared" si="3"/>
        <v>-521860205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-521860205</v>
      </c>
      <c r="X38" s="2">
        <f t="shared" si="3"/>
        <v>-80504478</v>
      </c>
      <c r="Y38" s="2">
        <f t="shared" si="3"/>
        <v>-441355727</v>
      </c>
      <c r="Z38" s="34">
        <f>+IF(X38&lt;&gt;0,+(Y38/X38)*100,0)</f>
        <v>548.23748686377428</v>
      </c>
      <c r="AA38" s="35">
        <f>+AA17+AA27+AA36</f>
        <v>553391920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-442081313</v>
      </c>
      <c r="I39" s="2">
        <f>+H40+I60</f>
        <v>-884162626</v>
      </c>
      <c r="J39" s="2">
        <f>+G39</f>
        <v>0</v>
      </c>
      <c r="K39" s="2">
        <f>+I40+K60</f>
        <v>-521860205</v>
      </c>
      <c r="L39" s="2">
        <f>+K40+L60</f>
        <v>-521860205</v>
      </c>
      <c r="M39" s="2">
        <f>+L40+M60</f>
        <v>-521860205</v>
      </c>
      <c r="N39" s="2">
        <f>+K39</f>
        <v>-521860205</v>
      </c>
      <c r="O39" s="2">
        <f>+M40+O60</f>
        <v>-521860205</v>
      </c>
      <c r="P39" s="2">
        <f>+O40+P60</f>
        <v>-521860205</v>
      </c>
      <c r="Q39" s="2">
        <f>+P40+Q60</f>
        <v>-521860205</v>
      </c>
      <c r="R39" s="2">
        <f>+O39</f>
        <v>-521860205</v>
      </c>
      <c r="S39" s="2">
        <f>+Q40+S60</f>
        <v>-521860205</v>
      </c>
      <c r="T39" s="2">
        <f>+S40+T60</f>
        <v>-521860205</v>
      </c>
      <c r="U39" s="2">
        <f>+T40+U60</f>
        <v>-521860205</v>
      </c>
      <c r="V39" s="2">
        <f>+S39</f>
        <v>-521860205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553391920</v>
      </c>
      <c r="F40" s="45">
        <f t="shared" si="4"/>
        <v>553391920</v>
      </c>
      <c r="G40" s="45">
        <f t="shared" si="4"/>
        <v>-442081313</v>
      </c>
      <c r="H40" s="45">
        <f t="shared" si="4"/>
        <v>-884162626</v>
      </c>
      <c r="I40" s="45">
        <f t="shared" si="4"/>
        <v>-521860205</v>
      </c>
      <c r="J40" s="45">
        <f>+I40</f>
        <v>-521860205</v>
      </c>
      <c r="K40" s="45">
        <f t="shared" si="4"/>
        <v>-521860205</v>
      </c>
      <c r="L40" s="45">
        <f t="shared" si="4"/>
        <v>-521860205</v>
      </c>
      <c r="M40" s="45">
        <f t="shared" si="4"/>
        <v>-521860205</v>
      </c>
      <c r="N40" s="45">
        <f>+M40</f>
        <v>-521860205</v>
      </c>
      <c r="O40" s="45">
        <f t="shared" si="4"/>
        <v>-521860205</v>
      </c>
      <c r="P40" s="45">
        <f t="shared" si="4"/>
        <v>-521860205</v>
      </c>
      <c r="Q40" s="45">
        <f t="shared" si="4"/>
        <v>-521860205</v>
      </c>
      <c r="R40" s="45">
        <f>+Q40</f>
        <v>-521860205</v>
      </c>
      <c r="S40" s="45">
        <f t="shared" si="4"/>
        <v>-521860205</v>
      </c>
      <c r="T40" s="45">
        <f t="shared" si="4"/>
        <v>-521860205</v>
      </c>
      <c r="U40" s="45">
        <f t="shared" si="4"/>
        <v>-521860205</v>
      </c>
      <c r="V40" s="45">
        <f>+U40</f>
        <v>-521860205</v>
      </c>
      <c r="W40" s="45">
        <f>+V40</f>
        <v>-521860205</v>
      </c>
      <c r="X40" s="45">
        <f t="shared" si="4"/>
        <v>-80504478</v>
      </c>
      <c r="Y40" s="45">
        <f t="shared" si="4"/>
        <v>-441355727</v>
      </c>
      <c r="Z40" s="46">
        <f>+IF(X40&lt;&gt;0,+(Y40/X40)*100,0)</f>
        <v>548.23748686377428</v>
      </c>
      <c r="AA40" s="47">
        <f t="shared" si="4"/>
        <v>553391920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-503096498</v>
      </c>
      <c r="D14" s="18"/>
      <c r="E14" s="19">
        <v>-1505522208</v>
      </c>
      <c r="F14" s="20">
        <v>-1505522208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-376380255</v>
      </c>
      <c r="Y14" s="20">
        <v>376380255</v>
      </c>
      <c r="Z14" s="21">
        <v>-100</v>
      </c>
      <c r="AA14" s="22">
        <v>-1505522208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-1505522208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-376380255</v>
      </c>
      <c r="Y17" s="28">
        <f t="shared" si="0"/>
        <v>376380255</v>
      </c>
      <c r="Z17" s="29">
        <f>+IF(X17&lt;&gt;0,+(Y17/X17)*100,0)</f>
        <v>-100</v>
      </c>
      <c r="AA17" s="30">
        <f>SUM(AA6:AA16)</f>
        <v>-1505522208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3072</v>
      </c>
      <c r="D33" s="18"/>
      <c r="E33" s="19"/>
      <c r="F33" s="20"/>
      <c r="G33" s="20">
        <v>187807</v>
      </c>
      <c r="H33" s="36">
        <v>228187</v>
      </c>
      <c r="I33" s="36">
        <v>20534428</v>
      </c>
      <c r="J33" s="36">
        <v>20950422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20950422</v>
      </c>
      <c r="X33" s="36"/>
      <c r="Y33" s="20">
        <v>20950422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3072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187807</v>
      </c>
      <c r="H36" s="28">
        <f t="shared" si="2"/>
        <v>228187</v>
      </c>
      <c r="I36" s="28">
        <f t="shared" si="2"/>
        <v>20534428</v>
      </c>
      <c r="J36" s="28">
        <f t="shared" si="2"/>
        <v>20950422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20950422</v>
      </c>
      <c r="X36" s="28">
        <f t="shared" si="2"/>
        <v>0</v>
      </c>
      <c r="Y36" s="28">
        <f t="shared" si="2"/>
        <v>20950422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-503093426</v>
      </c>
      <c r="D38" s="32">
        <f>+D17+D27+D36</f>
        <v>0</v>
      </c>
      <c r="E38" s="33">
        <f t="shared" si="3"/>
        <v>-1505522208</v>
      </c>
      <c r="F38" s="2">
        <f t="shared" si="3"/>
        <v>-1505522208</v>
      </c>
      <c r="G38" s="2">
        <f t="shared" si="3"/>
        <v>187807</v>
      </c>
      <c r="H38" s="2">
        <f t="shared" si="3"/>
        <v>228187</v>
      </c>
      <c r="I38" s="2">
        <f t="shared" si="3"/>
        <v>20534428</v>
      </c>
      <c r="J38" s="2">
        <f t="shared" si="3"/>
        <v>20950422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20950422</v>
      </c>
      <c r="X38" s="2">
        <f t="shared" si="3"/>
        <v>-376380255</v>
      </c>
      <c r="Y38" s="2">
        <f t="shared" si="3"/>
        <v>397330677</v>
      </c>
      <c r="Z38" s="34">
        <f>+IF(X38&lt;&gt;0,+(Y38/X38)*100,0)</f>
        <v>-105.5662914623404</v>
      </c>
      <c r="AA38" s="35">
        <f>+AA17+AA27+AA36</f>
        <v>-1505522208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187807</v>
      </c>
      <c r="I39" s="2">
        <f>+H40+I60</f>
        <v>415994</v>
      </c>
      <c r="J39" s="2">
        <f>+G39</f>
        <v>0</v>
      </c>
      <c r="K39" s="2">
        <f>+I40+K60</f>
        <v>20950422</v>
      </c>
      <c r="L39" s="2">
        <f>+K40+L60</f>
        <v>20950422</v>
      </c>
      <c r="M39" s="2">
        <f>+L40+M60</f>
        <v>20950422</v>
      </c>
      <c r="N39" s="2">
        <f>+K39</f>
        <v>20950422</v>
      </c>
      <c r="O39" s="2">
        <f>+M40+O60</f>
        <v>20950422</v>
      </c>
      <c r="P39" s="2">
        <f>+O40+P60</f>
        <v>20950422</v>
      </c>
      <c r="Q39" s="2">
        <f>+P40+Q60</f>
        <v>20950422</v>
      </c>
      <c r="R39" s="2">
        <f>+O39</f>
        <v>20950422</v>
      </c>
      <c r="S39" s="2">
        <f>+Q40+S60</f>
        <v>20950422</v>
      </c>
      <c r="T39" s="2">
        <f>+S40+T60</f>
        <v>20950422</v>
      </c>
      <c r="U39" s="2">
        <f>+T40+U60</f>
        <v>20950422</v>
      </c>
      <c r="V39" s="2">
        <f>+S39</f>
        <v>20950422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-503093426</v>
      </c>
      <c r="D40" s="43">
        <f t="shared" ref="D40:AA40" si="4">+D38+D39</f>
        <v>0</v>
      </c>
      <c r="E40" s="44">
        <f t="shared" si="4"/>
        <v>-1505522208</v>
      </c>
      <c r="F40" s="45">
        <f t="shared" si="4"/>
        <v>-1505522208</v>
      </c>
      <c r="G40" s="45">
        <f t="shared" si="4"/>
        <v>187807</v>
      </c>
      <c r="H40" s="45">
        <f t="shared" si="4"/>
        <v>415994</v>
      </c>
      <c r="I40" s="45">
        <f t="shared" si="4"/>
        <v>20950422</v>
      </c>
      <c r="J40" s="45">
        <f>+I40</f>
        <v>20950422</v>
      </c>
      <c r="K40" s="45">
        <f t="shared" si="4"/>
        <v>20950422</v>
      </c>
      <c r="L40" s="45">
        <f t="shared" si="4"/>
        <v>20950422</v>
      </c>
      <c r="M40" s="45">
        <f t="shared" si="4"/>
        <v>20950422</v>
      </c>
      <c r="N40" s="45">
        <f>+M40</f>
        <v>20950422</v>
      </c>
      <c r="O40" s="45">
        <f t="shared" si="4"/>
        <v>20950422</v>
      </c>
      <c r="P40" s="45">
        <f t="shared" si="4"/>
        <v>20950422</v>
      </c>
      <c r="Q40" s="45">
        <f t="shared" si="4"/>
        <v>20950422</v>
      </c>
      <c r="R40" s="45">
        <f>+Q40</f>
        <v>20950422</v>
      </c>
      <c r="S40" s="45">
        <f t="shared" si="4"/>
        <v>20950422</v>
      </c>
      <c r="T40" s="45">
        <f t="shared" si="4"/>
        <v>20950422</v>
      </c>
      <c r="U40" s="45">
        <f t="shared" si="4"/>
        <v>20950422</v>
      </c>
      <c r="V40" s="45">
        <f>+U40</f>
        <v>20950422</v>
      </c>
      <c r="W40" s="45">
        <f>+V40</f>
        <v>20950422</v>
      </c>
      <c r="X40" s="45">
        <f t="shared" si="4"/>
        <v>-376380255</v>
      </c>
      <c r="Y40" s="45">
        <f t="shared" si="4"/>
        <v>397330677</v>
      </c>
      <c r="Z40" s="46">
        <f>+IF(X40&lt;&gt;0,+(Y40/X40)*100,0)</f>
        <v>-105.5662914623404</v>
      </c>
      <c r="AA40" s="47">
        <f t="shared" si="4"/>
        <v>-1505522208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-50636853</v>
      </c>
      <c r="X14" s="20">
        <v>-53674830</v>
      </c>
      <c r="Y14" s="20">
        <v>3037977</v>
      </c>
      <c r="Z14" s="21">
        <v>-5.6599657604877365</v>
      </c>
      <c r="AA14" s="22">
        <v>-214699306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-50636853</v>
      </c>
      <c r="X17" s="28">
        <f t="shared" si="0"/>
        <v>-53674830</v>
      </c>
      <c r="Y17" s="28">
        <f t="shared" si="0"/>
        <v>3037977</v>
      </c>
      <c r="Z17" s="29">
        <f>+IF(X17&lt;&gt;0,+(Y17/X17)*100,0)</f>
        <v>-5.6599657604877365</v>
      </c>
      <c r="AA17" s="30">
        <f>SUM(AA6:AA16)</f>
        <v>-214699306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-192560002</v>
      </c>
      <c r="D38" s="32">
        <f>+D17+D27+D36</f>
        <v>0</v>
      </c>
      <c r="E38" s="33">
        <f t="shared" si="3"/>
        <v>-214699306</v>
      </c>
      <c r="F38" s="2">
        <f t="shared" si="3"/>
        <v>-214699306</v>
      </c>
      <c r="G38" s="2">
        <f t="shared" si="3"/>
        <v>-14349721</v>
      </c>
      <c r="H38" s="2">
        <f t="shared" si="3"/>
        <v>-17957995</v>
      </c>
      <c r="I38" s="2">
        <f t="shared" si="3"/>
        <v>-18329137</v>
      </c>
      <c r="J38" s="2">
        <f t="shared" si="3"/>
        <v>-50636853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-50636853</v>
      </c>
      <c r="X38" s="2">
        <f t="shared" si="3"/>
        <v>-53674830</v>
      </c>
      <c r="Y38" s="2">
        <f t="shared" si="3"/>
        <v>3037977</v>
      </c>
      <c r="Z38" s="34">
        <f>+IF(X38&lt;&gt;0,+(Y38/X38)*100,0)</f>
        <v>-5.6599657604877365</v>
      </c>
      <c r="AA38" s="35">
        <f>+AA17+AA27+AA36</f>
        <v>-214699306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-14349721</v>
      </c>
      <c r="I39" s="2">
        <f>+H40+I60</f>
        <v>-32307716</v>
      </c>
      <c r="J39" s="2">
        <f>+G39</f>
        <v>0</v>
      </c>
      <c r="K39" s="2">
        <f>+I40+K60</f>
        <v>-50636853</v>
      </c>
      <c r="L39" s="2">
        <f>+K40+L60</f>
        <v>-50636853</v>
      </c>
      <c r="M39" s="2">
        <f>+L40+M60</f>
        <v>-50636853</v>
      </c>
      <c r="N39" s="2">
        <f>+K39</f>
        <v>-50636853</v>
      </c>
      <c r="O39" s="2">
        <f>+M40+O60</f>
        <v>-50636853</v>
      </c>
      <c r="P39" s="2">
        <f>+O40+P60</f>
        <v>-50636853</v>
      </c>
      <c r="Q39" s="2">
        <f>+P40+Q60</f>
        <v>-50636853</v>
      </c>
      <c r="R39" s="2">
        <f>+O39</f>
        <v>-50636853</v>
      </c>
      <c r="S39" s="2">
        <f>+Q40+S60</f>
        <v>-50636853</v>
      </c>
      <c r="T39" s="2">
        <f>+S40+T60</f>
        <v>-50636853</v>
      </c>
      <c r="U39" s="2">
        <f>+T40+U60</f>
        <v>-50636853</v>
      </c>
      <c r="V39" s="2">
        <f>+S39</f>
        <v>-50636853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-192560002</v>
      </c>
      <c r="D40" s="43">
        <f t="shared" ref="D40:AA40" si="4">+D38+D39</f>
        <v>0</v>
      </c>
      <c r="E40" s="44">
        <f t="shared" si="4"/>
        <v>-214699306</v>
      </c>
      <c r="F40" s="45">
        <f t="shared" si="4"/>
        <v>-214699306</v>
      </c>
      <c r="G40" s="45">
        <f t="shared" si="4"/>
        <v>-14349721</v>
      </c>
      <c r="H40" s="45">
        <f t="shared" si="4"/>
        <v>-32307716</v>
      </c>
      <c r="I40" s="45">
        <f t="shared" si="4"/>
        <v>-50636853</v>
      </c>
      <c r="J40" s="45">
        <f>+I40</f>
        <v>-50636853</v>
      </c>
      <c r="K40" s="45">
        <f t="shared" si="4"/>
        <v>-50636853</v>
      </c>
      <c r="L40" s="45">
        <f t="shared" si="4"/>
        <v>-50636853</v>
      </c>
      <c r="M40" s="45">
        <f t="shared" si="4"/>
        <v>-50636853</v>
      </c>
      <c r="N40" s="45">
        <f>+M40</f>
        <v>-50636853</v>
      </c>
      <c r="O40" s="45">
        <f t="shared" si="4"/>
        <v>-50636853</v>
      </c>
      <c r="P40" s="45">
        <f t="shared" si="4"/>
        <v>-50636853</v>
      </c>
      <c r="Q40" s="45">
        <f t="shared" si="4"/>
        <v>-50636853</v>
      </c>
      <c r="R40" s="45">
        <f>+Q40</f>
        <v>-50636853</v>
      </c>
      <c r="S40" s="45">
        <f t="shared" si="4"/>
        <v>-50636853</v>
      </c>
      <c r="T40" s="45">
        <f t="shared" si="4"/>
        <v>-50636853</v>
      </c>
      <c r="U40" s="45">
        <f t="shared" si="4"/>
        <v>-50636853</v>
      </c>
      <c r="V40" s="45">
        <f>+U40</f>
        <v>-50636853</v>
      </c>
      <c r="W40" s="45">
        <f>+V40</f>
        <v>-50636853</v>
      </c>
      <c r="X40" s="45">
        <f t="shared" si="4"/>
        <v>-53674830</v>
      </c>
      <c r="Y40" s="45">
        <f t="shared" si="4"/>
        <v>3037977</v>
      </c>
      <c r="Z40" s="46">
        <f>+IF(X40&lt;&gt;0,+(Y40/X40)*100,0)</f>
        <v>-5.6599657604877365</v>
      </c>
      <c r="AA40" s="47">
        <f t="shared" si="4"/>
        <v>-214699306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195591189</v>
      </c>
      <c r="G7" s="20">
        <v>8667605</v>
      </c>
      <c r="H7" s="20">
        <v>7750043</v>
      </c>
      <c r="I7" s="20">
        <v>7917219</v>
      </c>
      <c r="J7" s="20">
        <v>24334867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24334867</v>
      </c>
      <c r="X7" s="20">
        <v>48897801</v>
      </c>
      <c r="Y7" s="20">
        <v>-24562934</v>
      </c>
      <c r="Z7" s="21">
        <v>-50.233207828711969</v>
      </c>
      <c r="AA7" s="22">
        <v>195591189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29815990</v>
      </c>
      <c r="X9" s="20">
        <v>17691639</v>
      </c>
      <c r="Y9" s="20">
        <v>12124351</v>
      </c>
      <c r="Z9" s="21">
        <v>68.531530628677189</v>
      </c>
      <c r="AA9" s="22">
        <v>70766561</v>
      </c>
    </row>
    <row r="10" spans="1:27" x14ac:dyDescent="0.25">
      <c r="A10" s="23" t="s">
        <v>38</v>
      </c>
      <c r="B10" s="17" t="s">
        <v>6</v>
      </c>
      <c r="C10" s="18">
        <v>17354000</v>
      </c>
      <c r="D10" s="18"/>
      <c r="E10" s="19">
        <v>39148000</v>
      </c>
      <c r="F10" s="20">
        <v>39148000</v>
      </c>
      <c r="G10" s="20">
        <v>10675000</v>
      </c>
      <c r="H10" s="20"/>
      <c r="I10" s="20"/>
      <c r="J10" s="20">
        <v>10675000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10675000</v>
      </c>
      <c r="X10" s="20">
        <v>9786999</v>
      </c>
      <c r="Y10" s="20">
        <v>888001</v>
      </c>
      <c r="Z10" s="21">
        <v>9.0732715922419125</v>
      </c>
      <c r="AA10" s="22">
        <v>39148000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-191288799</v>
      </c>
      <c r="D14" s="18"/>
      <c r="E14" s="19">
        <v>-76365078</v>
      </c>
      <c r="F14" s="20">
        <v>-76365078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-41813170</v>
      </c>
      <c r="X14" s="20">
        <v>-19091274</v>
      </c>
      <c r="Y14" s="20">
        <v>-22721896</v>
      </c>
      <c r="Z14" s="21">
        <v>119.01718030970589</v>
      </c>
      <c r="AA14" s="22">
        <v>-76365078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229140672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23012687</v>
      </c>
      <c r="X17" s="28">
        <f t="shared" si="0"/>
        <v>57285165</v>
      </c>
      <c r="Y17" s="28">
        <f t="shared" si="0"/>
        <v>-34272478</v>
      </c>
      <c r="Z17" s="29">
        <f>+IF(X17&lt;&gt;0,+(Y17/X17)*100,0)</f>
        <v>-59.82784199015574</v>
      </c>
      <c r="AA17" s="30">
        <f>SUM(AA6:AA16)</f>
        <v>229140672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-1904111</v>
      </c>
      <c r="D26" s="18"/>
      <c r="E26" s="19">
        <v>-39148000</v>
      </c>
      <c r="F26" s="20">
        <v>-39148000</v>
      </c>
      <c r="G26" s="20"/>
      <c r="H26" s="20"/>
      <c r="I26" s="20">
        <v>-1436407</v>
      </c>
      <c r="J26" s="20">
        <v>-1436407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-1436407</v>
      </c>
      <c r="X26" s="20">
        <v>-9786999</v>
      </c>
      <c r="Y26" s="20">
        <v>8350592</v>
      </c>
      <c r="Z26" s="21">
        <v>-85.323315144918283</v>
      </c>
      <c r="AA26" s="22">
        <v>-39148000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-1904111</v>
      </c>
      <c r="D27" s="26">
        <f>SUM(D21:D26)</f>
        <v>0</v>
      </c>
      <c r="E27" s="27">
        <f t="shared" si="1"/>
        <v>-39148000</v>
      </c>
      <c r="F27" s="28">
        <f t="shared" si="1"/>
        <v>-39148000</v>
      </c>
      <c r="G27" s="28">
        <f t="shared" si="1"/>
        <v>0</v>
      </c>
      <c r="H27" s="28">
        <f t="shared" si="1"/>
        <v>0</v>
      </c>
      <c r="I27" s="28">
        <f t="shared" si="1"/>
        <v>-1436407</v>
      </c>
      <c r="J27" s="28">
        <f t="shared" si="1"/>
        <v>-1436407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-1436407</v>
      </c>
      <c r="X27" s="28">
        <f t="shared" si="1"/>
        <v>-9786999</v>
      </c>
      <c r="Y27" s="28">
        <f t="shared" si="1"/>
        <v>8350592</v>
      </c>
      <c r="Z27" s="29">
        <f>+IF(X27&lt;&gt;0,+(Y27/X27)*100,0)</f>
        <v>-85.323315144918283</v>
      </c>
      <c r="AA27" s="30">
        <f>SUM(AA21:AA26)</f>
        <v>-39148000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1131903</v>
      </c>
      <c r="D33" s="18"/>
      <c r="E33" s="19"/>
      <c r="F33" s="20"/>
      <c r="G33" s="20">
        <v>59874</v>
      </c>
      <c r="H33" s="36">
        <v>188622</v>
      </c>
      <c r="I33" s="36">
        <v>160183</v>
      </c>
      <c r="J33" s="36">
        <v>408679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408679</v>
      </c>
      <c r="X33" s="36"/>
      <c r="Y33" s="20">
        <v>408679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1131903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59874</v>
      </c>
      <c r="H36" s="28">
        <f t="shared" si="2"/>
        <v>188622</v>
      </c>
      <c r="I36" s="28">
        <f t="shared" si="2"/>
        <v>160183</v>
      </c>
      <c r="J36" s="28">
        <f t="shared" si="2"/>
        <v>408679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408679</v>
      </c>
      <c r="X36" s="28">
        <f t="shared" si="2"/>
        <v>0</v>
      </c>
      <c r="Y36" s="28">
        <f t="shared" si="2"/>
        <v>408679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-75883754</v>
      </c>
      <c r="D38" s="32">
        <f>+D17+D27+D36</f>
        <v>0</v>
      </c>
      <c r="E38" s="33">
        <f t="shared" si="3"/>
        <v>189992672</v>
      </c>
      <c r="F38" s="2">
        <f t="shared" si="3"/>
        <v>189992672</v>
      </c>
      <c r="G38" s="2">
        <f t="shared" si="3"/>
        <v>38108220</v>
      </c>
      <c r="H38" s="2">
        <f t="shared" si="3"/>
        <v>-7354753</v>
      </c>
      <c r="I38" s="2">
        <f t="shared" si="3"/>
        <v>-8768508</v>
      </c>
      <c r="J38" s="2">
        <f t="shared" si="3"/>
        <v>21984959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21984959</v>
      </c>
      <c r="X38" s="2">
        <f t="shared" si="3"/>
        <v>47498166</v>
      </c>
      <c r="Y38" s="2">
        <f t="shared" si="3"/>
        <v>-25513207</v>
      </c>
      <c r="Z38" s="34">
        <f>+IF(X38&lt;&gt;0,+(Y38/X38)*100,0)</f>
        <v>-53.71408866607608</v>
      </c>
      <c r="AA38" s="35">
        <f>+AA17+AA27+AA36</f>
        <v>189992672</v>
      </c>
    </row>
    <row r="39" spans="1:27" x14ac:dyDescent="0.25">
      <c r="A39" s="23" t="s">
        <v>60</v>
      </c>
      <c r="B39" s="17"/>
      <c r="C39" s="32">
        <v>-31773453</v>
      </c>
      <c r="D39" s="32"/>
      <c r="E39" s="33"/>
      <c r="F39" s="2"/>
      <c r="G39" s="2">
        <v>-36502620</v>
      </c>
      <c r="H39" s="2">
        <f>+G40+H60</f>
        <v>1605600</v>
      </c>
      <c r="I39" s="2">
        <f>+H40+I60</f>
        <v>-5749153</v>
      </c>
      <c r="J39" s="2">
        <f>+G39</f>
        <v>-36502620</v>
      </c>
      <c r="K39" s="2">
        <f>+I40+K60</f>
        <v>-14517661</v>
      </c>
      <c r="L39" s="2">
        <f>+K40+L60</f>
        <v>-14517661</v>
      </c>
      <c r="M39" s="2">
        <f>+L40+M60</f>
        <v>-14517661</v>
      </c>
      <c r="N39" s="2">
        <f>+K39</f>
        <v>-14517661</v>
      </c>
      <c r="O39" s="2">
        <f>+M40+O60</f>
        <v>-14517661</v>
      </c>
      <c r="P39" s="2">
        <f>+O40+P60</f>
        <v>-14517661</v>
      </c>
      <c r="Q39" s="2">
        <f>+P40+Q60</f>
        <v>-14517661</v>
      </c>
      <c r="R39" s="2">
        <f>+O39</f>
        <v>-14517661</v>
      </c>
      <c r="S39" s="2">
        <f>+Q40+S60</f>
        <v>-14517661</v>
      </c>
      <c r="T39" s="2">
        <f>+S40+T60</f>
        <v>-14517661</v>
      </c>
      <c r="U39" s="2">
        <f>+T40+U60</f>
        <v>-14517661</v>
      </c>
      <c r="V39" s="2">
        <f>+S39</f>
        <v>-14517661</v>
      </c>
      <c r="W39" s="2">
        <f>+G39</f>
        <v>-36502620</v>
      </c>
      <c r="X39" s="2"/>
      <c r="Y39" s="2">
        <f>+W39-X39</f>
        <v>-36502620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-107657207</v>
      </c>
      <c r="D40" s="43">
        <f t="shared" ref="D40:AA40" si="4">+D38+D39</f>
        <v>0</v>
      </c>
      <c r="E40" s="44">
        <f t="shared" si="4"/>
        <v>189992672</v>
      </c>
      <c r="F40" s="45">
        <f t="shared" si="4"/>
        <v>189992672</v>
      </c>
      <c r="G40" s="45">
        <f t="shared" si="4"/>
        <v>1605600</v>
      </c>
      <c r="H40" s="45">
        <f t="shared" si="4"/>
        <v>-5749153</v>
      </c>
      <c r="I40" s="45">
        <f t="shared" si="4"/>
        <v>-14517661</v>
      </c>
      <c r="J40" s="45">
        <f>+I40</f>
        <v>-14517661</v>
      </c>
      <c r="K40" s="45">
        <f t="shared" si="4"/>
        <v>-14517661</v>
      </c>
      <c r="L40" s="45">
        <f t="shared" si="4"/>
        <v>-14517661</v>
      </c>
      <c r="M40" s="45">
        <f t="shared" si="4"/>
        <v>-14517661</v>
      </c>
      <c r="N40" s="45">
        <f>+M40</f>
        <v>-14517661</v>
      </c>
      <c r="O40" s="45">
        <f t="shared" si="4"/>
        <v>-14517661</v>
      </c>
      <c r="P40" s="45">
        <f t="shared" si="4"/>
        <v>-14517661</v>
      </c>
      <c r="Q40" s="45">
        <f t="shared" si="4"/>
        <v>-14517661</v>
      </c>
      <c r="R40" s="45">
        <f>+Q40</f>
        <v>-14517661</v>
      </c>
      <c r="S40" s="45">
        <f t="shared" si="4"/>
        <v>-14517661</v>
      </c>
      <c r="T40" s="45">
        <f t="shared" si="4"/>
        <v>-14517661</v>
      </c>
      <c r="U40" s="45">
        <f t="shared" si="4"/>
        <v>-14517661</v>
      </c>
      <c r="V40" s="45">
        <f>+U40</f>
        <v>-14517661</v>
      </c>
      <c r="W40" s="45">
        <f>+V40</f>
        <v>-14517661</v>
      </c>
      <c r="X40" s="45">
        <f t="shared" si="4"/>
        <v>47498166</v>
      </c>
      <c r="Y40" s="45">
        <f t="shared" si="4"/>
        <v>-62015827</v>
      </c>
      <c r="Z40" s="46">
        <f>+IF(X40&lt;&gt;0,+(Y40/X40)*100,0)</f>
        <v>-130.56467696036938</v>
      </c>
      <c r="AA40" s="47">
        <f t="shared" si="4"/>
        <v>189992672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2141396</v>
      </c>
      <c r="X6" s="20"/>
      <c r="Y6" s="20">
        <v>2141396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669457912</v>
      </c>
      <c r="G7" s="20">
        <v>61760</v>
      </c>
      <c r="H7" s="20">
        <v>37818</v>
      </c>
      <c r="I7" s="20">
        <v>4028230</v>
      </c>
      <c r="J7" s="20">
        <v>4127808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4127808</v>
      </c>
      <c r="X7" s="20">
        <v>163652208</v>
      </c>
      <c r="Y7" s="20">
        <v>-159524400</v>
      </c>
      <c r="Z7" s="21">
        <v>-97.477694893062477</v>
      </c>
      <c r="AA7" s="22">
        <v>669457912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508206</v>
      </c>
      <c r="Y8" s="20">
        <v>-508206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395263</v>
      </c>
      <c r="X9" s="20">
        <v>10113843</v>
      </c>
      <c r="Y9" s="20">
        <v>-9718580</v>
      </c>
      <c r="Z9" s="21">
        <v>-96.091861422013366</v>
      </c>
      <c r="AA9" s="22">
        <v>40455367</v>
      </c>
    </row>
    <row r="10" spans="1:27" x14ac:dyDescent="0.25">
      <c r="A10" s="23" t="s">
        <v>38</v>
      </c>
      <c r="B10" s="17" t="s">
        <v>6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29032680</v>
      </c>
      <c r="Y10" s="20">
        <v>967320</v>
      </c>
      <c r="Z10" s="21">
        <v>3.3318315773810752</v>
      </c>
      <c r="AA10" s="22">
        <v>116130720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-746042229</v>
      </c>
      <c r="D14" s="18"/>
      <c r="E14" s="19">
        <v>-854786143</v>
      </c>
      <c r="F14" s="20">
        <v>-854855590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-183752794</v>
      </c>
      <c r="X14" s="20">
        <v>-213704871</v>
      </c>
      <c r="Y14" s="20">
        <v>29952077</v>
      </c>
      <c r="Z14" s="21">
        <v>-14.015626719149513</v>
      </c>
      <c r="AA14" s="22">
        <v>-854855590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-26778762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-147088327</v>
      </c>
      <c r="X17" s="28">
        <f t="shared" si="0"/>
        <v>-10397934</v>
      </c>
      <c r="Y17" s="28">
        <f t="shared" si="0"/>
        <v>-136690393</v>
      </c>
      <c r="Z17" s="29">
        <f>+IF(X17&lt;&gt;0,+(Y17/X17)*100,0)</f>
        <v>1314.591850650331</v>
      </c>
      <c r="AA17" s="30">
        <f>SUM(AA6:AA16)</f>
        <v>-26778762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-82326076</v>
      </c>
      <c r="D26" s="18"/>
      <c r="E26" s="19">
        <v>-16223720</v>
      </c>
      <c r="F26" s="20">
        <v>-16223720</v>
      </c>
      <c r="G26" s="20">
        <v>-20689374</v>
      </c>
      <c r="H26" s="20">
        <v>-3069833</v>
      </c>
      <c r="I26" s="20">
        <v>-2044660</v>
      </c>
      <c r="J26" s="20">
        <v>-25803867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-25803867</v>
      </c>
      <c r="X26" s="20">
        <v>-4055931</v>
      </c>
      <c r="Y26" s="20">
        <v>-21747936</v>
      </c>
      <c r="Z26" s="21">
        <v>536.20083773614488</v>
      </c>
      <c r="AA26" s="22">
        <v>-16223720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-82326076</v>
      </c>
      <c r="D27" s="26">
        <f>SUM(D21:D26)</f>
        <v>0</v>
      </c>
      <c r="E27" s="27">
        <f t="shared" si="1"/>
        <v>-16223720</v>
      </c>
      <c r="F27" s="28">
        <f t="shared" si="1"/>
        <v>-16223720</v>
      </c>
      <c r="G27" s="28">
        <f t="shared" si="1"/>
        <v>-20689374</v>
      </c>
      <c r="H27" s="28">
        <f t="shared" si="1"/>
        <v>-3069833</v>
      </c>
      <c r="I27" s="28">
        <f t="shared" si="1"/>
        <v>-2044660</v>
      </c>
      <c r="J27" s="28">
        <f t="shared" si="1"/>
        <v>-25803867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-25803867</v>
      </c>
      <c r="X27" s="28">
        <f t="shared" si="1"/>
        <v>-4055931</v>
      </c>
      <c r="Y27" s="28">
        <f t="shared" si="1"/>
        <v>-21747936</v>
      </c>
      <c r="Z27" s="29">
        <f>+IF(X27&lt;&gt;0,+(Y27/X27)*100,0)</f>
        <v>536.20083773614488</v>
      </c>
      <c r="AA27" s="30">
        <f>SUM(AA21:AA26)</f>
        <v>-16223720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-709380869</v>
      </c>
      <c r="D38" s="32">
        <f>+D17+D27+D36</f>
        <v>0</v>
      </c>
      <c r="E38" s="33">
        <f t="shared" si="3"/>
        <v>-71488935</v>
      </c>
      <c r="F38" s="2">
        <f t="shared" si="3"/>
        <v>-43002482</v>
      </c>
      <c r="G38" s="2">
        <f t="shared" si="3"/>
        <v>-52124094</v>
      </c>
      <c r="H38" s="2">
        <f t="shared" si="3"/>
        <v>-80912876</v>
      </c>
      <c r="I38" s="2">
        <f t="shared" si="3"/>
        <v>-39855224</v>
      </c>
      <c r="J38" s="2">
        <f t="shared" si="3"/>
        <v>-172892194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-172892194</v>
      </c>
      <c r="X38" s="2">
        <f t="shared" si="3"/>
        <v>-14453865</v>
      </c>
      <c r="Y38" s="2">
        <f t="shared" si="3"/>
        <v>-158438329</v>
      </c>
      <c r="Z38" s="34">
        <f>+IF(X38&lt;&gt;0,+(Y38/X38)*100,0)</f>
        <v>1096.1658283095906</v>
      </c>
      <c r="AA38" s="35">
        <f>+AA17+AA27+AA36</f>
        <v>-43002482</v>
      </c>
    </row>
    <row r="39" spans="1:27" x14ac:dyDescent="0.25">
      <c r="A39" s="23" t="s">
        <v>60</v>
      </c>
      <c r="B39" s="17"/>
      <c r="C39" s="32">
        <v>-259081180</v>
      </c>
      <c r="D39" s="32"/>
      <c r="E39" s="33"/>
      <c r="F39" s="2"/>
      <c r="G39" s="2">
        <v>-938870393</v>
      </c>
      <c r="H39" s="2">
        <f>+G40+H60</f>
        <v>-990994487</v>
      </c>
      <c r="I39" s="2">
        <f>+H40+I60</f>
        <v>-1071907363</v>
      </c>
      <c r="J39" s="2">
        <f>+G39</f>
        <v>-938870393</v>
      </c>
      <c r="K39" s="2">
        <f>+I40+K60</f>
        <v>-1111762587</v>
      </c>
      <c r="L39" s="2">
        <f>+K40+L60</f>
        <v>-1111762587</v>
      </c>
      <c r="M39" s="2">
        <f>+L40+M60</f>
        <v>-1111762587</v>
      </c>
      <c r="N39" s="2">
        <f>+K39</f>
        <v>-1111762587</v>
      </c>
      <c r="O39" s="2">
        <f>+M40+O60</f>
        <v>-1111762587</v>
      </c>
      <c r="P39" s="2">
        <f>+O40+P60</f>
        <v>-1111762587</v>
      </c>
      <c r="Q39" s="2">
        <f>+P40+Q60</f>
        <v>-1111762587</v>
      </c>
      <c r="R39" s="2">
        <f>+O39</f>
        <v>-1111762587</v>
      </c>
      <c r="S39" s="2">
        <f>+Q40+S60</f>
        <v>-1111762587</v>
      </c>
      <c r="T39" s="2">
        <f>+S40+T60</f>
        <v>-1111762587</v>
      </c>
      <c r="U39" s="2">
        <f>+T40+U60</f>
        <v>-1111762587</v>
      </c>
      <c r="V39" s="2">
        <f>+S39</f>
        <v>-1111762587</v>
      </c>
      <c r="W39" s="2">
        <f>+G39</f>
        <v>-938870393</v>
      </c>
      <c r="X39" s="2"/>
      <c r="Y39" s="2">
        <f>+W39-X39</f>
        <v>-938870393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-968462049</v>
      </c>
      <c r="D40" s="43">
        <f t="shared" ref="D40:AA40" si="4">+D38+D39</f>
        <v>0</v>
      </c>
      <c r="E40" s="44">
        <f t="shared" si="4"/>
        <v>-71488935</v>
      </c>
      <c r="F40" s="45">
        <f t="shared" si="4"/>
        <v>-43002482</v>
      </c>
      <c r="G40" s="45">
        <f t="shared" si="4"/>
        <v>-990994487</v>
      </c>
      <c r="H40" s="45">
        <f t="shared" si="4"/>
        <v>-1071907363</v>
      </c>
      <c r="I40" s="45">
        <f t="shared" si="4"/>
        <v>-1111762587</v>
      </c>
      <c r="J40" s="45">
        <f>+I40</f>
        <v>-1111762587</v>
      </c>
      <c r="K40" s="45">
        <f t="shared" si="4"/>
        <v>-1111762587</v>
      </c>
      <c r="L40" s="45">
        <f t="shared" si="4"/>
        <v>-1111762587</v>
      </c>
      <c r="M40" s="45">
        <f t="shared" si="4"/>
        <v>-1111762587</v>
      </c>
      <c r="N40" s="45">
        <f>+M40</f>
        <v>-1111762587</v>
      </c>
      <c r="O40" s="45">
        <f t="shared" si="4"/>
        <v>-1111762587</v>
      </c>
      <c r="P40" s="45">
        <f t="shared" si="4"/>
        <v>-1111762587</v>
      </c>
      <c r="Q40" s="45">
        <f t="shared" si="4"/>
        <v>-1111762587</v>
      </c>
      <c r="R40" s="45">
        <f>+Q40</f>
        <v>-1111762587</v>
      </c>
      <c r="S40" s="45">
        <f t="shared" si="4"/>
        <v>-1111762587</v>
      </c>
      <c r="T40" s="45">
        <f t="shared" si="4"/>
        <v>-1111762587</v>
      </c>
      <c r="U40" s="45">
        <f t="shared" si="4"/>
        <v>-1111762587</v>
      </c>
      <c r="V40" s="45">
        <f>+U40</f>
        <v>-1111762587</v>
      </c>
      <c r="W40" s="45">
        <f>+V40</f>
        <v>-1111762587</v>
      </c>
      <c r="X40" s="45">
        <f t="shared" si="4"/>
        <v>-14453865</v>
      </c>
      <c r="Y40" s="45">
        <f t="shared" si="4"/>
        <v>-1097308722</v>
      </c>
      <c r="Z40" s="46">
        <f>+IF(X40&lt;&gt;0,+(Y40/X40)*100,0)</f>
        <v>7591.8013763100735</v>
      </c>
      <c r="AA40" s="47">
        <f t="shared" si="4"/>
        <v>-43002482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206567573</v>
      </c>
      <c r="D7" s="18"/>
      <c r="E7" s="19">
        <v>462984864</v>
      </c>
      <c r="F7" s="20">
        <v>462984864</v>
      </c>
      <c r="G7" s="20"/>
      <c r="H7" s="20">
        <v>25145394</v>
      </c>
      <c r="I7" s="20">
        <v>32776390</v>
      </c>
      <c r="J7" s="20">
        <v>57921784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57921784</v>
      </c>
      <c r="X7" s="20">
        <v>115746219</v>
      </c>
      <c r="Y7" s="20">
        <v>-57824435</v>
      </c>
      <c r="Z7" s="21">
        <v>-49.957947222448794</v>
      </c>
      <c r="AA7" s="22">
        <v>462984864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50000000</v>
      </c>
      <c r="X9" s="20"/>
      <c r="Y9" s="20">
        <v>50000000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31375710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-75358319</v>
      </c>
      <c r="D14" s="18"/>
      <c r="E14" s="19">
        <v>-509665063</v>
      </c>
      <c r="F14" s="20">
        <v>-509665063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-103221418</v>
      </c>
      <c r="X14" s="20">
        <v>-127416273</v>
      </c>
      <c r="Y14" s="20">
        <v>24194855</v>
      </c>
      <c r="Z14" s="21">
        <v>-18.988826490004147</v>
      </c>
      <c r="AA14" s="22">
        <v>-509665063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-46711631</v>
      </c>
      <c r="F15" s="20">
        <v>-46711631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-11677908</v>
      </c>
      <c r="Y15" s="20">
        <v>-1831961</v>
      </c>
      <c r="Z15" s="21">
        <v>15.687407367826497</v>
      </c>
      <c r="AA15" s="22">
        <v>-46711631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162584964</v>
      </c>
      <c r="D17" s="26">
        <f>SUM(D6:D16)</f>
        <v>0</v>
      </c>
      <c r="E17" s="27">
        <f t="shared" si="0"/>
        <v>-93391830</v>
      </c>
      <c r="F17" s="28">
        <f t="shared" si="0"/>
        <v>-93391830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-40185213</v>
      </c>
      <c r="X17" s="28">
        <f t="shared" si="0"/>
        <v>-23347962</v>
      </c>
      <c r="Y17" s="28">
        <f t="shared" si="0"/>
        <v>-16837251</v>
      </c>
      <c r="Z17" s="29">
        <f>+IF(X17&lt;&gt;0,+(Y17/X17)*100,0)</f>
        <v>72.114435512615614</v>
      </c>
      <c r="AA17" s="30">
        <f>SUM(AA6:AA16)</f>
        <v>-93391830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-35306451</v>
      </c>
      <c r="D26" s="18"/>
      <c r="E26" s="19">
        <v>-49427323</v>
      </c>
      <c r="F26" s="20">
        <v>-49427323</v>
      </c>
      <c r="G26" s="20">
        <v>45550455</v>
      </c>
      <c r="H26" s="20"/>
      <c r="I26" s="20">
        <v>-50361881</v>
      </c>
      <c r="J26" s="20">
        <v>-4811426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-4811426</v>
      </c>
      <c r="X26" s="20">
        <v>-12356832</v>
      </c>
      <c r="Y26" s="20">
        <v>7545406</v>
      </c>
      <c r="Z26" s="21">
        <v>-61.062625112973947</v>
      </c>
      <c r="AA26" s="22">
        <v>-49427323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-35306451</v>
      </c>
      <c r="D27" s="26">
        <f>SUM(D21:D26)</f>
        <v>0</v>
      </c>
      <c r="E27" s="27">
        <f t="shared" si="1"/>
        <v>-49427323</v>
      </c>
      <c r="F27" s="28">
        <f t="shared" si="1"/>
        <v>-49427323</v>
      </c>
      <c r="G27" s="28">
        <f t="shared" si="1"/>
        <v>45550455</v>
      </c>
      <c r="H27" s="28">
        <f t="shared" si="1"/>
        <v>0</v>
      </c>
      <c r="I27" s="28">
        <f t="shared" si="1"/>
        <v>-50361881</v>
      </c>
      <c r="J27" s="28">
        <f t="shared" si="1"/>
        <v>-4811426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-4811426</v>
      </c>
      <c r="X27" s="28">
        <f t="shared" si="1"/>
        <v>-12356832</v>
      </c>
      <c r="Y27" s="28">
        <f t="shared" si="1"/>
        <v>7545406</v>
      </c>
      <c r="Z27" s="29">
        <f>+IF(X27&lt;&gt;0,+(Y27/X27)*100,0)</f>
        <v>-61.062625112973947</v>
      </c>
      <c r="AA27" s="30">
        <f>SUM(AA21:AA26)</f>
        <v>-49427323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127278513</v>
      </c>
      <c r="D38" s="32">
        <f>+D17+D27+D36</f>
        <v>0</v>
      </c>
      <c r="E38" s="33">
        <f t="shared" si="3"/>
        <v>-142819153</v>
      </c>
      <c r="F38" s="2">
        <f t="shared" si="3"/>
        <v>-142819153</v>
      </c>
      <c r="G38" s="2">
        <f t="shared" si="3"/>
        <v>-7461166</v>
      </c>
      <c r="H38" s="2">
        <f t="shared" si="3"/>
        <v>57166712</v>
      </c>
      <c r="I38" s="2">
        <f t="shared" si="3"/>
        <v>-94702185</v>
      </c>
      <c r="J38" s="2">
        <f t="shared" si="3"/>
        <v>-44996639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-44996639</v>
      </c>
      <c r="X38" s="2">
        <f t="shared" si="3"/>
        <v>-35704794</v>
      </c>
      <c r="Y38" s="2">
        <f t="shared" si="3"/>
        <v>-9291845</v>
      </c>
      <c r="Z38" s="34">
        <f>+IF(X38&lt;&gt;0,+(Y38/X38)*100,0)</f>
        <v>26.024082368322865</v>
      </c>
      <c r="AA38" s="35">
        <f>+AA17+AA27+AA36</f>
        <v>-142819153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-7461166</v>
      </c>
      <c r="I39" s="2">
        <f>+H40+I60</f>
        <v>49705546</v>
      </c>
      <c r="J39" s="2">
        <f>+G39</f>
        <v>0</v>
      </c>
      <c r="K39" s="2">
        <f>+I40+K60</f>
        <v>-44996639</v>
      </c>
      <c r="L39" s="2">
        <f>+K40+L60</f>
        <v>-44996639</v>
      </c>
      <c r="M39" s="2">
        <f>+L40+M60</f>
        <v>-44996639</v>
      </c>
      <c r="N39" s="2">
        <f>+K39</f>
        <v>-44996639</v>
      </c>
      <c r="O39" s="2">
        <f>+M40+O60</f>
        <v>-44996639</v>
      </c>
      <c r="P39" s="2">
        <f>+O40+P60</f>
        <v>-44996639</v>
      </c>
      <c r="Q39" s="2">
        <f>+P40+Q60</f>
        <v>-44996639</v>
      </c>
      <c r="R39" s="2">
        <f>+O39</f>
        <v>-44996639</v>
      </c>
      <c r="S39" s="2">
        <f>+Q40+S60</f>
        <v>-44996639</v>
      </c>
      <c r="T39" s="2">
        <f>+S40+T60</f>
        <v>-44996639</v>
      </c>
      <c r="U39" s="2">
        <f>+T40+U60</f>
        <v>-44996639</v>
      </c>
      <c r="V39" s="2">
        <f>+S39</f>
        <v>-44996639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127278513</v>
      </c>
      <c r="D40" s="43">
        <f t="shared" ref="D40:AA40" si="4">+D38+D39</f>
        <v>0</v>
      </c>
      <c r="E40" s="44">
        <f t="shared" si="4"/>
        <v>-142819153</v>
      </c>
      <c r="F40" s="45">
        <f t="shared" si="4"/>
        <v>-142819153</v>
      </c>
      <c r="G40" s="45">
        <f t="shared" si="4"/>
        <v>-7461166</v>
      </c>
      <c r="H40" s="45">
        <f t="shared" si="4"/>
        <v>49705546</v>
      </c>
      <c r="I40" s="45">
        <f t="shared" si="4"/>
        <v>-44996639</v>
      </c>
      <c r="J40" s="45">
        <f>+I40</f>
        <v>-44996639</v>
      </c>
      <c r="K40" s="45">
        <f t="shared" si="4"/>
        <v>-44996639</v>
      </c>
      <c r="L40" s="45">
        <f t="shared" si="4"/>
        <v>-44996639</v>
      </c>
      <c r="M40" s="45">
        <f t="shared" si="4"/>
        <v>-44996639</v>
      </c>
      <c r="N40" s="45">
        <f>+M40</f>
        <v>-44996639</v>
      </c>
      <c r="O40" s="45">
        <f t="shared" si="4"/>
        <v>-44996639</v>
      </c>
      <c r="P40" s="45">
        <f t="shared" si="4"/>
        <v>-44996639</v>
      </c>
      <c r="Q40" s="45">
        <f t="shared" si="4"/>
        <v>-44996639</v>
      </c>
      <c r="R40" s="45">
        <f>+Q40</f>
        <v>-44996639</v>
      </c>
      <c r="S40" s="45">
        <f t="shared" si="4"/>
        <v>-44996639</v>
      </c>
      <c r="T40" s="45">
        <f t="shared" si="4"/>
        <v>-44996639</v>
      </c>
      <c r="U40" s="45">
        <f t="shared" si="4"/>
        <v>-44996639</v>
      </c>
      <c r="V40" s="45">
        <f>+U40</f>
        <v>-44996639</v>
      </c>
      <c r="W40" s="45">
        <f>+V40</f>
        <v>-44996639</v>
      </c>
      <c r="X40" s="45">
        <f t="shared" si="4"/>
        <v>-35704794</v>
      </c>
      <c r="Y40" s="45">
        <f t="shared" si="4"/>
        <v>-9291845</v>
      </c>
      <c r="Z40" s="46">
        <f>+IF(X40&lt;&gt;0,+(Y40/X40)*100,0)</f>
        <v>26.024082368322865</v>
      </c>
      <c r="AA40" s="47">
        <f t="shared" si="4"/>
        <v>-142819153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509978686</v>
      </c>
      <c r="G7" s="20">
        <v>18499035</v>
      </c>
      <c r="H7" s="20">
        <v>24867452</v>
      </c>
      <c r="I7" s="20">
        <v>21682575</v>
      </c>
      <c r="J7" s="20">
        <v>65049062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65049062</v>
      </c>
      <c r="X7" s="20">
        <v>127494672</v>
      </c>
      <c r="Y7" s="20">
        <v>-62445610</v>
      </c>
      <c r="Z7" s="21">
        <v>-48.978995765407355</v>
      </c>
      <c r="AA7" s="22">
        <v>509978686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1988</v>
      </c>
      <c r="X8" s="20">
        <v>3939</v>
      </c>
      <c r="Y8" s="20">
        <v>-1951</v>
      </c>
      <c r="Z8" s="21">
        <v>-49.53033764914953</v>
      </c>
      <c r="AA8" s="22">
        <v>15756</v>
      </c>
    </row>
    <row r="9" spans="1:27" x14ac:dyDescent="0.25">
      <c r="A9" s="23" t="s">
        <v>37</v>
      </c>
      <c r="B9" s="17" t="s">
        <v>6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13126680</v>
      </c>
      <c r="X9" s="20">
        <v>10500860</v>
      </c>
      <c r="Y9" s="20">
        <v>2625820</v>
      </c>
      <c r="Z9" s="21">
        <v>25.005761432873118</v>
      </c>
      <c r="AA9" s="22">
        <v>31502580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57591656</v>
      </c>
      <c r="F10" s="20">
        <v>57591656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18950996</v>
      </c>
      <c r="Y10" s="20">
        <v>-18950996</v>
      </c>
      <c r="Z10" s="21">
        <v>-100</v>
      </c>
      <c r="AA10" s="22">
        <v>57591656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-245258614</v>
      </c>
      <c r="D14" s="18"/>
      <c r="E14" s="19">
        <v>-572832941</v>
      </c>
      <c r="F14" s="20">
        <v>-572832941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-143554892</v>
      </c>
      <c r="X14" s="20">
        <v>-143208237</v>
      </c>
      <c r="Y14" s="20">
        <v>-346655</v>
      </c>
      <c r="Z14" s="21">
        <v>0.24206359023887714</v>
      </c>
      <c r="AA14" s="22">
        <v>-572832941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26255737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-65377162</v>
      </c>
      <c r="X17" s="28">
        <f t="shared" si="0"/>
        <v>13742230</v>
      </c>
      <c r="Y17" s="28">
        <f t="shared" si="0"/>
        <v>-79119392</v>
      </c>
      <c r="Z17" s="29">
        <f>+IF(X17&lt;&gt;0,+(Y17/X17)*100,0)</f>
        <v>-575.73910493420647</v>
      </c>
      <c r="AA17" s="30">
        <f>SUM(AA6:AA16)</f>
        <v>26255737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-26496004</v>
      </c>
      <c r="D26" s="18"/>
      <c r="E26" s="19">
        <v>-19697709</v>
      </c>
      <c r="F26" s="20">
        <v>-19697709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-4924428</v>
      </c>
      <c r="Y26" s="20">
        <v>4924428</v>
      </c>
      <c r="Z26" s="21">
        <v>-100</v>
      </c>
      <c r="AA26" s="22">
        <v>-19697709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-26496004</v>
      </c>
      <c r="D27" s="26">
        <f>SUM(D21:D26)</f>
        <v>0</v>
      </c>
      <c r="E27" s="27">
        <f t="shared" si="1"/>
        <v>-19697709</v>
      </c>
      <c r="F27" s="28">
        <f t="shared" si="1"/>
        <v>-19697709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-4924428</v>
      </c>
      <c r="Y27" s="28">
        <f t="shared" si="1"/>
        <v>4924428</v>
      </c>
      <c r="Z27" s="29">
        <f>+IF(X27&lt;&gt;0,+(Y27/X27)*100,0)</f>
        <v>-100</v>
      </c>
      <c r="AA27" s="30">
        <f>SUM(AA21:AA26)</f>
        <v>-19697709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17666788</v>
      </c>
      <c r="D38" s="32">
        <f>+D17+D27+D36</f>
        <v>0</v>
      </c>
      <c r="E38" s="33">
        <f t="shared" si="3"/>
        <v>6558028</v>
      </c>
      <c r="F38" s="2">
        <f t="shared" si="3"/>
        <v>6558028</v>
      </c>
      <c r="G38" s="2">
        <f t="shared" si="3"/>
        <v>-52173931</v>
      </c>
      <c r="H38" s="2">
        <f t="shared" si="3"/>
        <v>-7379362</v>
      </c>
      <c r="I38" s="2">
        <f t="shared" si="3"/>
        <v>-5823869</v>
      </c>
      <c r="J38" s="2">
        <f t="shared" si="3"/>
        <v>-65377162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-65377162</v>
      </c>
      <c r="X38" s="2">
        <f t="shared" si="3"/>
        <v>8817802</v>
      </c>
      <c r="Y38" s="2">
        <f t="shared" si="3"/>
        <v>-74194964</v>
      </c>
      <c r="Z38" s="34">
        <f>+IF(X38&lt;&gt;0,+(Y38/X38)*100,0)</f>
        <v>-841.42243157648591</v>
      </c>
      <c r="AA38" s="35">
        <f>+AA17+AA27+AA36</f>
        <v>6558028</v>
      </c>
    </row>
    <row r="39" spans="1:27" x14ac:dyDescent="0.25">
      <c r="A39" s="23" t="s">
        <v>60</v>
      </c>
      <c r="B39" s="17"/>
      <c r="C39" s="32">
        <v>-102525644</v>
      </c>
      <c r="D39" s="32"/>
      <c r="E39" s="33"/>
      <c r="F39" s="2"/>
      <c r="G39" s="2">
        <v>-85389113</v>
      </c>
      <c r="H39" s="2">
        <f>+G40+H60</f>
        <v>-137563044</v>
      </c>
      <c r="I39" s="2">
        <f>+H40+I60</f>
        <v>-144942406</v>
      </c>
      <c r="J39" s="2">
        <f>+G39</f>
        <v>-85389113</v>
      </c>
      <c r="K39" s="2">
        <f>+I40+K60</f>
        <v>-150766275</v>
      </c>
      <c r="L39" s="2">
        <f>+K40+L60</f>
        <v>-150766275</v>
      </c>
      <c r="M39" s="2">
        <f>+L40+M60</f>
        <v>-150766275</v>
      </c>
      <c r="N39" s="2">
        <f>+K39</f>
        <v>-150766275</v>
      </c>
      <c r="O39" s="2">
        <f>+M40+O60</f>
        <v>-150766275</v>
      </c>
      <c r="P39" s="2">
        <f>+O40+P60</f>
        <v>-150766275</v>
      </c>
      <c r="Q39" s="2">
        <f>+P40+Q60</f>
        <v>-150766275</v>
      </c>
      <c r="R39" s="2">
        <f>+O39</f>
        <v>-150766275</v>
      </c>
      <c r="S39" s="2">
        <f>+Q40+S60</f>
        <v>-150766275</v>
      </c>
      <c r="T39" s="2">
        <f>+S40+T60</f>
        <v>-150766275</v>
      </c>
      <c r="U39" s="2">
        <f>+T40+U60</f>
        <v>-150766275</v>
      </c>
      <c r="V39" s="2">
        <f>+S39</f>
        <v>-150766275</v>
      </c>
      <c r="W39" s="2">
        <f>+G39</f>
        <v>-85389113</v>
      </c>
      <c r="X39" s="2"/>
      <c r="Y39" s="2">
        <f>+W39-X39</f>
        <v>-85389113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-84858856</v>
      </c>
      <c r="D40" s="43">
        <f t="shared" ref="D40:AA40" si="4">+D38+D39</f>
        <v>0</v>
      </c>
      <c r="E40" s="44">
        <f t="shared" si="4"/>
        <v>6558028</v>
      </c>
      <c r="F40" s="45">
        <f t="shared" si="4"/>
        <v>6558028</v>
      </c>
      <c r="G40" s="45">
        <f t="shared" si="4"/>
        <v>-137563044</v>
      </c>
      <c r="H40" s="45">
        <f t="shared" si="4"/>
        <v>-144942406</v>
      </c>
      <c r="I40" s="45">
        <f t="shared" si="4"/>
        <v>-150766275</v>
      </c>
      <c r="J40" s="45">
        <f>+I40</f>
        <v>-150766275</v>
      </c>
      <c r="K40" s="45">
        <f t="shared" si="4"/>
        <v>-150766275</v>
      </c>
      <c r="L40" s="45">
        <f t="shared" si="4"/>
        <v>-150766275</v>
      </c>
      <c r="M40" s="45">
        <f t="shared" si="4"/>
        <v>-150766275</v>
      </c>
      <c r="N40" s="45">
        <f>+M40</f>
        <v>-150766275</v>
      </c>
      <c r="O40" s="45">
        <f t="shared" si="4"/>
        <v>-150766275</v>
      </c>
      <c r="P40" s="45">
        <f t="shared" si="4"/>
        <v>-150766275</v>
      </c>
      <c r="Q40" s="45">
        <f t="shared" si="4"/>
        <v>-150766275</v>
      </c>
      <c r="R40" s="45">
        <f>+Q40</f>
        <v>-150766275</v>
      </c>
      <c r="S40" s="45">
        <f t="shared" si="4"/>
        <v>-150766275</v>
      </c>
      <c r="T40" s="45">
        <f t="shared" si="4"/>
        <v>-150766275</v>
      </c>
      <c r="U40" s="45">
        <f t="shared" si="4"/>
        <v>-150766275</v>
      </c>
      <c r="V40" s="45">
        <f>+U40</f>
        <v>-150766275</v>
      </c>
      <c r="W40" s="45">
        <f>+V40</f>
        <v>-150766275</v>
      </c>
      <c r="X40" s="45">
        <f t="shared" si="4"/>
        <v>8817802</v>
      </c>
      <c r="Y40" s="45">
        <f t="shared" si="4"/>
        <v>-159584077</v>
      </c>
      <c r="Z40" s="46">
        <f>+IF(X40&lt;&gt;0,+(Y40/X40)*100,0)</f>
        <v>-1809.7942888715352</v>
      </c>
      <c r="AA40" s="47">
        <f t="shared" si="4"/>
        <v>6558028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>
        <v>-10832838832</v>
      </c>
      <c r="F14" s="20">
        <v>-10832838832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-10832838832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2186364988</v>
      </c>
      <c r="F17" s="28">
        <f t="shared" si="0"/>
        <v>2186364988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2186364988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-1166882300</v>
      </c>
      <c r="F26" s="20">
        <v>-1166882300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-1166882300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-1166631020</v>
      </c>
      <c r="F27" s="28">
        <f t="shared" si="1"/>
        <v>-1166631020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-1166631020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-306177000</v>
      </c>
      <c r="F35" s="20">
        <v>-306177000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-306177000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20017700</v>
      </c>
      <c r="F36" s="28">
        <f t="shared" si="2"/>
        <v>20017700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20017700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-34892462</v>
      </c>
      <c r="D38" s="32">
        <f>+D17+D27+D36</f>
        <v>0</v>
      </c>
      <c r="E38" s="33">
        <f t="shared" si="3"/>
        <v>1039751668</v>
      </c>
      <c r="F38" s="2">
        <f t="shared" si="3"/>
        <v>1039751668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-608404592</v>
      </c>
      <c r="Y38" s="2">
        <f t="shared" si="3"/>
        <v>608404592</v>
      </c>
      <c r="Z38" s="34">
        <f>+IF(X38&lt;&gt;0,+(Y38/X38)*100,0)</f>
        <v>-100</v>
      </c>
      <c r="AA38" s="35">
        <f>+AA17+AA27+AA36</f>
        <v>1039751668</v>
      </c>
    </row>
    <row r="39" spans="1:27" x14ac:dyDescent="0.25">
      <c r="A39" s="23" t="s">
        <v>60</v>
      </c>
      <c r="B39" s="17"/>
      <c r="C39" s="32"/>
      <c r="D39" s="32"/>
      <c r="E39" s="33">
        <v>-17961884280</v>
      </c>
      <c r="F39" s="2">
        <v>-17961884280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-17961889280</v>
      </c>
      <c r="Y39" s="2">
        <f>+W39-X39</f>
        <v>17961889280</v>
      </c>
      <c r="Z39" s="34">
        <f>+IF(X39&lt;&gt;0,+(Y39/X39)*100,0)</f>
        <v>-100</v>
      </c>
      <c r="AA39" s="35">
        <v>-17961884280</v>
      </c>
    </row>
    <row r="40" spans="1:27" x14ac:dyDescent="0.25">
      <c r="A40" s="41" t="s">
        <v>62</v>
      </c>
      <c r="B40" s="42" t="s">
        <v>61</v>
      </c>
      <c r="C40" s="43">
        <f>+C38+C39</f>
        <v>-34892462</v>
      </c>
      <c r="D40" s="43">
        <f t="shared" ref="D40:AA40" si="4">+D38+D39</f>
        <v>0</v>
      </c>
      <c r="E40" s="44">
        <f t="shared" si="4"/>
        <v>-16922132612</v>
      </c>
      <c r="F40" s="45">
        <f t="shared" si="4"/>
        <v>-16922132612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-18570293872</v>
      </c>
      <c r="Y40" s="45">
        <f t="shared" si="4"/>
        <v>18570293872</v>
      </c>
      <c r="Z40" s="46">
        <f>+IF(X40&lt;&gt;0,+(Y40/X40)*100,0)</f>
        <v>-100</v>
      </c>
      <c r="AA40" s="47">
        <f t="shared" si="4"/>
        <v>-16922132612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286140977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71712537</v>
      </c>
      <c r="Y7" s="20">
        <v>-71712537</v>
      </c>
      <c r="Z7" s="21">
        <v>-100</v>
      </c>
      <c r="AA7" s="22">
        <v>286140977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1451080</v>
      </c>
      <c r="X8" s="20"/>
      <c r="Y8" s="20">
        <v>1451080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17503300</v>
      </c>
      <c r="F9" s="20">
        <v>17503300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7293045</v>
      </c>
      <c r="Y9" s="20">
        <v>-7293045</v>
      </c>
      <c r="Z9" s="21">
        <v>-100</v>
      </c>
      <c r="AA9" s="22">
        <v>17503300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373244700</v>
      </c>
      <c r="F10" s="20">
        <v>373244700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155518625</v>
      </c>
      <c r="Y10" s="20">
        <v>-155518625</v>
      </c>
      <c r="Z10" s="21">
        <v>-100</v>
      </c>
      <c r="AA10" s="22">
        <v>373244700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59487936</v>
      </c>
      <c r="F11" s="20">
        <v>59487936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13656984</v>
      </c>
      <c r="Y11" s="20">
        <v>-13656984</v>
      </c>
      <c r="Z11" s="21">
        <v>-100</v>
      </c>
      <c r="AA11" s="22">
        <v>59487936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-238936431</v>
      </c>
      <c r="F14" s="20">
        <v>-238936431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-65837437</v>
      </c>
      <c r="Y14" s="20">
        <v>65837437</v>
      </c>
      <c r="Z14" s="21">
        <v>-100</v>
      </c>
      <c r="AA14" s="22">
        <v>-238936431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497440482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1451080</v>
      </c>
      <c r="X17" s="28">
        <f t="shared" si="0"/>
        <v>182343754</v>
      </c>
      <c r="Y17" s="28">
        <f t="shared" si="0"/>
        <v>-180892674</v>
      </c>
      <c r="Z17" s="29">
        <f>+IF(X17&lt;&gt;0,+(Y17/X17)*100,0)</f>
        <v>-99.204206358502418</v>
      </c>
      <c r="AA17" s="30">
        <f>SUM(AA6:AA16)</f>
        <v>497440482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-208482922</v>
      </c>
      <c r="F26" s="20">
        <v>-208482922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-52120734</v>
      </c>
      <c r="Y26" s="20">
        <v>52120734</v>
      </c>
      <c r="Z26" s="21">
        <v>-100</v>
      </c>
      <c r="AA26" s="22">
        <v>-208482922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-208482922</v>
      </c>
      <c r="F27" s="28">
        <f t="shared" si="1"/>
        <v>-208482922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-52120734</v>
      </c>
      <c r="Y27" s="28">
        <f t="shared" si="1"/>
        <v>52120734</v>
      </c>
      <c r="Z27" s="29">
        <f>+IF(X27&lt;&gt;0,+(Y27/X27)*100,0)</f>
        <v>-100</v>
      </c>
      <c r="AA27" s="30">
        <f>SUM(AA21:AA26)</f>
        <v>-208482922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3196719</v>
      </c>
      <c r="D38" s="32">
        <f>+D17+D27+D36</f>
        <v>0</v>
      </c>
      <c r="E38" s="33">
        <f t="shared" si="3"/>
        <v>288957560</v>
      </c>
      <c r="F38" s="2">
        <f t="shared" si="3"/>
        <v>288957560</v>
      </c>
      <c r="G38" s="2">
        <f t="shared" si="3"/>
        <v>489306</v>
      </c>
      <c r="H38" s="2">
        <f t="shared" si="3"/>
        <v>472358</v>
      </c>
      <c r="I38" s="2">
        <f t="shared" si="3"/>
        <v>489416</v>
      </c>
      <c r="J38" s="2">
        <f t="shared" si="3"/>
        <v>1451080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1451080</v>
      </c>
      <c r="X38" s="2">
        <f t="shared" si="3"/>
        <v>130223020</v>
      </c>
      <c r="Y38" s="2">
        <f t="shared" si="3"/>
        <v>-128771940</v>
      </c>
      <c r="Z38" s="34">
        <f>+IF(X38&lt;&gt;0,+(Y38/X38)*100,0)</f>
        <v>-98.885696246331861</v>
      </c>
      <c r="AA38" s="35">
        <f>+AA17+AA27+AA36</f>
        <v>288957560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1936093</v>
      </c>
      <c r="H39" s="2">
        <f>+G40+H60</f>
        <v>2425399</v>
      </c>
      <c r="I39" s="2">
        <f>+H40+I60</f>
        <v>2897757</v>
      </c>
      <c r="J39" s="2">
        <f>+G39</f>
        <v>1936093</v>
      </c>
      <c r="K39" s="2">
        <f>+I40+K60</f>
        <v>3387173</v>
      </c>
      <c r="L39" s="2">
        <f>+K40+L60</f>
        <v>3387173</v>
      </c>
      <c r="M39" s="2">
        <f>+L40+M60</f>
        <v>3387173</v>
      </c>
      <c r="N39" s="2">
        <f>+K39</f>
        <v>3387173</v>
      </c>
      <c r="O39" s="2">
        <f>+M40+O60</f>
        <v>3387173</v>
      </c>
      <c r="P39" s="2">
        <f>+O40+P60</f>
        <v>3387173</v>
      </c>
      <c r="Q39" s="2">
        <f>+P40+Q60</f>
        <v>3387173</v>
      </c>
      <c r="R39" s="2">
        <f>+O39</f>
        <v>3387173</v>
      </c>
      <c r="S39" s="2">
        <f>+Q40+S60</f>
        <v>3387173</v>
      </c>
      <c r="T39" s="2">
        <f>+S40+T60</f>
        <v>3387173</v>
      </c>
      <c r="U39" s="2">
        <f>+T40+U60</f>
        <v>3387173</v>
      </c>
      <c r="V39" s="2">
        <f>+S39</f>
        <v>3387173</v>
      </c>
      <c r="W39" s="2">
        <f>+G39</f>
        <v>1936093</v>
      </c>
      <c r="X39" s="2"/>
      <c r="Y39" s="2">
        <f>+W39-X39</f>
        <v>1936093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3196719</v>
      </c>
      <c r="D40" s="43">
        <f t="shared" ref="D40:AA40" si="4">+D38+D39</f>
        <v>0</v>
      </c>
      <c r="E40" s="44">
        <f t="shared" si="4"/>
        <v>288957560</v>
      </c>
      <c r="F40" s="45">
        <f t="shared" si="4"/>
        <v>288957560</v>
      </c>
      <c r="G40" s="45">
        <f t="shared" si="4"/>
        <v>2425399</v>
      </c>
      <c r="H40" s="45">
        <f t="shared" si="4"/>
        <v>2897757</v>
      </c>
      <c r="I40" s="45">
        <f t="shared" si="4"/>
        <v>3387173</v>
      </c>
      <c r="J40" s="45">
        <f>+I40</f>
        <v>3387173</v>
      </c>
      <c r="K40" s="45">
        <f t="shared" si="4"/>
        <v>3387173</v>
      </c>
      <c r="L40" s="45">
        <f t="shared" si="4"/>
        <v>3387173</v>
      </c>
      <c r="M40" s="45">
        <f t="shared" si="4"/>
        <v>3387173</v>
      </c>
      <c r="N40" s="45">
        <f>+M40</f>
        <v>3387173</v>
      </c>
      <c r="O40" s="45">
        <f t="shared" si="4"/>
        <v>3387173</v>
      </c>
      <c r="P40" s="45">
        <f t="shared" si="4"/>
        <v>3387173</v>
      </c>
      <c r="Q40" s="45">
        <f t="shared" si="4"/>
        <v>3387173</v>
      </c>
      <c r="R40" s="45">
        <f>+Q40</f>
        <v>3387173</v>
      </c>
      <c r="S40" s="45">
        <f t="shared" si="4"/>
        <v>3387173</v>
      </c>
      <c r="T40" s="45">
        <f t="shared" si="4"/>
        <v>3387173</v>
      </c>
      <c r="U40" s="45">
        <f t="shared" si="4"/>
        <v>3387173</v>
      </c>
      <c r="V40" s="45">
        <f>+U40</f>
        <v>3387173</v>
      </c>
      <c r="W40" s="45">
        <f>+V40</f>
        <v>3387173</v>
      </c>
      <c r="X40" s="45">
        <f t="shared" si="4"/>
        <v>130223020</v>
      </c>
      <c r="Y40" s="45">
        <f t="shared" si="4"/>
        <v>-126835847</v>
      </c>
      <c r="Z40" s="46">
        <f>+IF(X40&lt;&gt;0,+(Y40/X40)*100,0)</f>
        <v>-97.398944518411568</v>
      </c>
      <c r="AA40" s="47">
        <f t="shared" si="4"/>
        <v>288957560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-1955000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-488751</v>
      </c>
      <c r="Y14" s="20">
        <v>488751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-488751</v>
      </c>
      <c r="Y17" s="28">
        <f t="shared" si="0"/>
        <v>488751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-1955000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-488751</v>
      </c>
      <c r="Y38" s="2">
        <f t="shared" si="3"/>
        <v>488751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-1955000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-488751</v>
      </c>
      <c r="Y40" s="45">
        <f t="shared" si="4"/>
        <v>488751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22971524</v>
      </c>
      <c r="X10" s="20"/>
      <c r="Y10" s="20">
        <v>22971524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22971524</v>
      </c>
      <c r="X17" s="28">
        <f t="shared" si="0"/>
        <v>0</v>
      </c>
      <c r="Y17" s="28">
        <f t="shared" si="0"/>
        <v>22971524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27613797</v>
      </c>
      <c r="H38" s="2">
        <f t="shared" si="3"/>
        <v>-1492490</v>
      </c>
      <c r="I38" s="2">
        <f t="shared" si="3"/>
        <v>-3149783</v>
      </c>
      <c r="J38" s="2">
        <f t="shared" si="3"/>
        <v>22971524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22971524</v>
      </c>
      <c r="X38" s="2">
        <f t="shared" si="3"/>
        <v>0</v>
      </c>
      <c r="Y38" s="2">
        <f t="shared" si="3"/>
        <v>22971524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27613797</v>
      </c>
      <c r="I39" s="2">
        <f>+H40+I60</f>
        <v>26121307</v>
      </c>
      <c r="J39" s="2">
        <f>+G39</f>
        <v>0</v>
      </c>
      <c r="K39" s="2">
        <f>+I40+K60</f>
        <v>22971524</v>
      </c>
      <c r="L39" s="2">
        <f>+K40+L60</f>
        <v>22971524</v>
      </c>
      <c r="M39" s="2">
        <f>+L40+M60</f>
        <v>22971524</v>
      </c>
      <c r="N39" s="2">
        <f>+K39</f>
        <v>22971524</v>
      </c>
      <c r="O39" s="2">
        <f>+M40+O60</f>
        <v>22971524</v>
      </c>
      <c r="P39" s="2">
        <f>+O40+P60</f>
        <v>22971524</v>
      </c>
      <c r="Q39" s="2">
        <f>+P40+Q60</f>
        <v>22971524</v>
      </c>
      <c r="R39" s="2">
        <f>+O39</f>
        <v>22971524</v>
      </c>
      <c r="S39" s="2">
        <f>+Q40+S60</f>
        <v>22971524</v>
      </c>
      <c r="T39" s="2">
        <f>+S40+T60</f>
        <v>22971524</v>
      </c>
      <c r="U39" s="2">
        <f>+T40+U60</f>
        <v>22971524</v>
      </c>
      <c r="V39" s="2">
        <f>+S39</f>
        <v>22971524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27613797</v>
      </c>
      <c r="H40" s="45">
        <f t="shared" si="4"/>
        <v>26121307</v>
      </c>
      <c r="I40" s="45">
        <f t="shared" si="4"/>
        <v>22971524</v>
      </c>
      <c r="J40" s="45">
        <f>+I40</f>
        <v>22971524</v>
      </c>
      <c r="K40" s="45">
        <f t="shared" si="4"/>
        <v>22971524</v>
      </c>
      <c r="L40" s="45">
        <f t="shared" si="4"/>
        <v>22971524</v>
      </c>
      <c r="M40" s="45">
        <f t="shared" si="4"/>
        <v>22971524</v>
      </c>
      <c r="N40" s="45">
        <f>+M40</f>
        <v>22971524</v>
      </c>
      <c r="O40" s="45">
        <f t="shared" si="4"/>
        <v>22971524</v>
      </c>
      <c r="P40" s="45">
        <f t="shared" si="4"/>
        <v>22971524</v>
      </c>
      <c r="Q40" s="45">
        <f t="shared" si="4"/>
        <v>22971524</v>
      </c>
      <c r="R40" s="45">
        <f>+Q40</f>
        <v>22971524</v>
      </c>
      <c r="S40" s="45">
        <f t="shared" si="4"/>
        <v>22971524</v>
      </c>
      <c r="T40" s="45">
        <f t="shared" si="4"/>
        <v>22971524</v>
      </c>
      <c r="U40" s="45">
        <f t="shared" si="4"/>
        <v>22971524</v>
      </c>
      <c r="V40" s="45">
        <f>+U40</f>
        <v>22971524</v>
      </c>
      <c r="W40" s="45">
        <f>+V40</f>
        <v>22971524</v>
      </c>
      <c r="X40" s="45">
        <f t="shared" si="4"/>
        <v>0</v>
      </c>
      <c r="Y40" s="45">
        <f t="shared" si="4"/>
        <v>22971524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106327</v>
      </c>
      <c r="D7" s="18"/>
      <c r="E7" s="19">
        <v>308622425</v>
      </c>
      <c r="F7" s="20">
        <v>308622425</v>
      </c>
      <c r="G7" s="20">
        <v>93284</v>
      </c>
      <c r="H7" s="20">
        <v>123835</v>
      </c>
      <c r="I7" s="20">
        <v>101166</v>
      </c>
      <c r="J7" s="20">
        <v>318285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318285</v>
      </c>
      <c r="X7" s="20">
        <v>77155605</v>
      </c>
      <c r="Y7" s="20">
        <v>-76837320</v>
      </c>
      <c r="Z7" s="21">
        <v>-99.587476502841241</v>
      </c>
      <c r="AA7" s="22">
        <v>308622425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6226974</v>
      </c>
      <c r="F9" s="20">
        <v>6226974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1556745</v>
      </c>
      <c r="Y9" s="20">
        <v>-1556745</v>
      </c>
      <c r="Z9" s="21">
        <v>-100</v>
      </c>
      <c r="AA9" s="22">
        <v>6226974</v>
      </c>
    </row>
    <row r="10" spans="1:27" x14ac:dyDescent="0.25">
      <c r="A10" s="23" t="s">
        <v>38</v>
      </c>
      <c r="B10" s="17" t="s">
        <v>6</v>
      </c>
      <c r="C10" s="18">
        <v>430702000</v>
      </c>
      <c r="D10" s="18"/>
      <c r="E10" s="19">
        <v>200693190</v>
      </c>
      <c r="F10" s="20">
        <v>200693190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-162349549</v>
      </c>
      <c r="X10" s="20">
        <v>50173296</v>
      </c>
      <c r="Y10" s="20">
        <v>-212522845</v>
      </c>
      <c r="Z10" s="21">
        <v>-423.57760391105262</v>
      </c>
      <c r="AA10" s="22">
        <v>200693190</v>
      </c>
    </row>
    <row r="11" spans="1:27" x14ac:dyDescent="0.25">
      <c r="A11" s="23" t="s">
        <v>39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105154965</v>
      </c>
      <c r="X11" s="20">
        <v>11117340</v>
      </c>
      <c r="Y11" s="20">
        <v>94037625</v>
      </c>
      <c r="Z11" s="21">
        <v>845.86443339863672</v>
      </c>
      <c r="AA11" s="22">
        <v>44469364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-514951280</v>
      </c>
      <c r="D14" s="18"/>
      <c r="E14" s="19">
        <v>-424718801</v>
      </c>
      <c r="F14" s="20">
        <v>-424718801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-50544343</v>
      </c>
      <c r="X14" s="20">
        <v>-106179711</v>
      </c>
      <c r="Y14" s="20">
        <v>55635368</v>
      </c>
      <c r="Z14" s="21">
        <v>-52.397362430191585</v>
      </c>
      <c r="AA14" s="22">
        <v>-424718801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1577808293</v>
      </c>
      <c r="D17" s="26">
        <f>SUM(D6:D16)</f>
        <v>0</v>
      </c>
      <c r="E17" s="27">
        <f t="shared" si="0"/>
        <v>135293152</v>
      </c>
      <c r="F17" s="28">
        <f t="shared" si="0"/>
        <v>135293152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-107420642</v>
      </c>
      <c r="X17" s="28">
        <f t="shared" si="0"/>
        <v>33823275</v>
      </c>
      <c r="Y17" s="28">
        <f t="shared" si="0"/>
        <v>-141243917</v>
      </c>
      <c r="Z17" s="29">
        <f>+IF(X17&lt;&gt;0,+(Y17/X17)*100,0)</f>
        <v>-417.59385216245323</v>
      </c>
      <c r="AA17" s="30">
        <f>SUM(AA6:AA16)</f>
        <v>135293152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-205166691</v>
      </c>
      <c r="F26" s="20">
        <v>-205166691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-51291678</v>
      </c>
      <c r="Y26" s="20">
        <v>51291678</v>
      </c>
      <c r="Z26" s="21">
        <v>-100</v>
      </c>
      <c r="AA26" s="22">
        <v>-205166691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-205166691</v>
      </c>
      <c r="F27" s="28">
        <f t="shared" si="1"/>
        <v>-205166691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-51291678</v>
      </c>
      <c r="Y27" s="28">
        <f t="shared" si="1"/>
        <v>51291678</v>
      </c>
      <c r="Z27" s="29">
        <f>+IF(X27&lt;&gt;0,+(Y27/X27)*100,0)</f>
        <v>-100</v>
      </c>
      <c r="AA27" s="30">
        <f>SUM(AA21:AA26)</f>
        <v>-205166691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/>
      <c r="F33" s="20"/>
      <c r="G33" s="20">
        <v>46530</v>
      </c>
      <c r="H33" s="36">
        <v>28798</v>
      </c>
      <c r="I33" s="36">
        <v>14817</v>
      </c>
      <c r="J33" s="36">
        <v>90145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90145</v>
      </c>
      <c r="X33" s="36"/>
      <c r="Y33" s="20">
        <v>90145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-16941311</v>
      </c>
      <c r="F35" s="20">
        <v>-16941311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-4235328</v>
      </c>
      <c r="Y35" s="20">
        <v>4235328</v>
      </c>
      <c r="Z35" s="21">
        <v>-100</v>
      </c>
      <c r="AA35" s="22">
        <v>-16941311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-16941311</v>
      </c>
      <c r="F36" s="28">
        <f t="shared" si="2"/>
        <v>-16941311</v>
      </c>
      <c r="G36" s="28">
        <f t="shared" si="2"/>
        <v>46530</v>
      </c>
      <c r="H36" s="28">
        <f t="shared" si="2"/>
        <v>28798</v>
      </c>
      <c r="I36" s="28">
        <f t="shared" si="2"/>
        <v>14817</v>
      </c>
      <c r="J36" s="28">
        <f t="shared" si="2"/>
        <v>90145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90145</v>
      </c>
      <c r="X36" s="28">
        <f t="shared" si="2"/>
        <v>-4235328</v>
      </c>
      <c r="Y36" s="28">
        <f t="shared" si="2"/>
        <v>4325473</v>
      </c>
      <c r="Z36" s="29">
        <f>+IF(X36&lt;&gt;0,+(Y36/X36)*100,0)</f>
        <v>-102.12840658385845</v>
      </c>
      <c r="AA36" s="30">
        <f>SUM(AA31:AA35)</f>
        <v>-16941311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1532906758</v>
      </c>
      <c r="D38" s="32">
        <f>+D17+D27+D36</f>
        <v>0</v>
      </c>
      <c r="E38" s="33">
        <f t="shared" si="3"/>
        <v>-86814850</v>
      </c>
      <c r="F38" s="2">
        <f t="shared" si="3"/>
        <v>-86814850</v>
      </c>
      <c r="G38" s="2">
        <f t="shared" si="3"/>
        <v>-244651814</v>
      </c>
      <c r="H38" s="2">
        <f t="shared" si="3"/>
        <v>79838667</v>
      </c>
      <c r="I38" s="2">
        <f t="shared" si="3"/>
        <v>57482650</v>
      </c>
      <c r="J38" s="2">
        <f t="shared" si="3"/>
        <v>-107330497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-107330497</v>
      </c>
      <c r="X38" s="2">
        <f t="shared" si="3"/>
        <v>-21703731</v>
      </c>
      <c r="Y38" s="2">
        <f t="shared" si="3"/>
        <v>-85626766</v>
      </c>
      <c r="Z38" s="34">
        <f>+IF(X38&lt;&gt;0,+(Y38/X38)*100,0)</f>
        <v>394.52555876222391</v>
      </c>
      <c r="AA38" s="35">
        <f>+AA17+AA27+AA36</f>
        <v>-86814850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6495340</v>
      </c>
      <c r="H39" s="2">
        <f>+G40+H60</f>
        <v>-238156474</v>
      </c>
      <c r="I39" s="2">
        <f>+H40+I60</f>
        <v>-158317807</v>
      </c>
      <c r="J39" s="2">
        <f>+G39</f>
        <v>6495340</v>
      </c>
      <c r="K39" s="2">
        <f>+I40+K60</f>
        <v>-100835157</v>
      </c>
      <c r="L39" s="2">
        <f>+K40+L60</f>
        <v>-100835157</v>
      </c>
      <c r="M39" s="2">
        <f>+L40+M60</f>
        <v>-100835157</v>
      </c>
      <c r="N39" s="2">
        <f>+K39</f>
        <v>-100835157</v>
      </c>
      <c r="O39" s="2">
        <f>+M40+O60</f>
        <v>-100835157</v>
      </c>
      <c r="P39" s="2">
        <f>+O40+P60</f>
        <v>-100835157</v>
      </c>
      <c r="Q39" s="2">
        <f>+P40+Q60</f>
        <v>-100835157</v>
      </c>
      <c r="R39" s="2">
        <f>+O39</f>
        <v>-100835157</v>
      </c>
      <c r="S39" s="2">
        <f>+Q40+S60</f>
        <v>-100835157</v>
      </c>
      <c r="T39" s="2">
        <f>+S40+T60</f>
        <v>-100835157</v>
      </c>
      <c r="U39" s="2">
        <f>+T40+U60</f>
        <v>-100835157</v>
      </c>
      <c r="V39" s="2">
        <f>+S39</f>
        <v>-100835157</v>
      </c>
      <c r="W39" s="2">
        <f>+G39</f>
        <v>6495340</v>
      </c>
      <c r="X39" s="2"/>
      <c r="Y39" s="2">
        <f>+W39-X39</f>
        <v>6495340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1532906758</v>
      </c>
      <c r="D40" s="43">
        <f t="shared" ref="D40:AA40" si="4">+D38+D39</f>
        <v>0</v>
      </c>
      <c r="E40" s="44">
        <f t="shared" si="4"/>
        <v>-86814850</v>
      </c>
      <c r="F40" s="45">
        <f t="shared" si="4"/>
        <v>-86814850</v>
      </c>
      <c r="G40" s="45">
        <f t="shared" si="4"/>
        <v>-238156474</v>
      </c>
      <c r="H40" s="45">
        <f t="shared" si="4"/>
        <v>-158317807</v>
      </c>
      <c r="I40" s="45">
        <f t="shared" si="4"/>
        <v>-100835157</v>
      </c>
      <c r="J40" s="45">
        <f>+I40</f>
        <v>-100835157</v>
      </c>
      <c r="K40" s="45">
        <f t="shared" si="4"/>
        <v>-100835157</v>
      </c>
      <c r="L40" s="45">
        <f t="shared" si="4"/>
        <v>-100835157</v>
      </c>
      <c r="M40" s="45">
        <f t="shared" si="4"/>
        <v>-100835157</v>
      </c>
      <c r="N40" s="45">
        <f>+M40</f>
        <v>-100835157</v>
      </c>
      <c r="O40" s="45">
        <f t="shared" si="4"/>
        <v>-100835157</v>
      </c>
      <c r="P40" s="45">
        <f t="shared" si="4"/>
        <v>-100835157</v>
      </c>
      <c r="Q40" s="45">
        <f t="shared" si="4"/>
        <v>-100835157</v>
      </c>
      <c r="R40" s="45">
        <f>+Q40</f>
        <v>-100835157</v>
      </c>
      <c r="S40" s="45">
        <f t="shared" si="4"/>
        <v>-100835157</v>
      </c>
      <c r="T40" s="45">
        <f t="shared" si="4"/>
        <v>-100835157</v>
      </c>
      <c r="U40" s="45">
        <f t="shared" si="4"/>
        <v>-100835157</v>
      </c>
      <c r="V40" s="45">
        <f>+U40</f>
        <v>-100835157</v>
      </c>
      <c r="W40" s="45">
        <f>+V40</f>
        <v>-100835157</v>
      </c>
      <c r="X40" s="45">
        <f t="shared" si="4"/>
        <v>-21703731</v>
      </c>
      <c r="Y40" s="45">
        <f t="shared" si="4"/>
        <v>-79131426</v>
      </c>
      <c r="Z40" s="46">
        <f>+IF(X40&lt;&gt;0,+(Y40/X40)*100,0)</f>
        <v>364.59826193017227</v>
      </c>
      <c r="AA40" s="47">
        <f t="shared" si="4"/>
        <v>-86814850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131922156</v>
      </c>
      <c r="G7" s="20">
        <v>13749653</v>
      </c>
      <c r="H7" s="20">
        <v>11518937</v>
      </c>
      <c r="I7" s="20">
        <v>9726596</v>
      </c>
      <c r="J7" s="20">
        <v>34995186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34995186</v>
      </c>
      <c r="X7" s="20">
        <v>32980539</v>
      </c>
      <c r="Y7" s="20">
        <v>2014647</v>
      </c>
      <c r="Z7" s="21">
        <v>6.1085933131656827</v>
      </c>
      <c r="AA7" s="22">
        <v>131922156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814512</v>
      </c>
      <c r="G8" s="20">
        <v>1930951</v>
      </c>
      <c r="H8" s="20">
        <v>335719</v>
      </c>
      <c r="I8" s="20">
        <v>1867158</v>
      </c>
      <c r="J8" s="20">
        <v>4133828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4133828</v>
      </c>
      <c r="X8" s="20">
        <v>203628</v>
      </c>
      <c r="Y8" s="20">
        <v>3930200</v>
      </c>
      <c r="Z8" s="21">
        <v>1930.0882000510735</v>
      </c>
      <c r="AA8" s="22">
        <v>814512</v>
      </c>
    </row>
    <row r="9" spans="1:27" x14ac:dyDescent="0.25">
      <c r="A9" s="23" t="s">
        <v>37</v>
      </c>
      <c r="B9" s="17" t="s">
        <v>6</v>
      </c>
      <c r="C9" s="18">
        <v>4676061</v>
      </c>
      <c r="D9" s="18"/>
      <c r="E9" s="19">
        <v>12378564</v>
      </c>
      <c r="F9" s="20">
        <v>12378564</v>
      </c>
      <c r="G9" s="20"/>
      <c r="H9" s="20">
        <v>523000</v>
      </c>
      <c r="I9" s="20"/>
      <c r="J9" s="20">
        <v>523000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523000</v>
      </c>
      <c r="X9" s="20">
        <v>3094641</v>
      </c>
      <c r="Y9" s="20">
        <v>-2571641</v>
      </c>
      <c r="Z9" s="21">
        <v>-83.099816747726152</v>
      </c>
      <c r="AA9" s="22">
        <v>12378564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311791440</v>
      </c>
      <c r="F10" s="20">
        <v>311791440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77947860</v>
      </c>
      <c r="Y10" s="20">
        <v>-77947860</v>
      </c>
      <c r="Z10" s="21">
        <v>-100</v>
      </c>
      <c r="AA10" s="22">
        <v>311791440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-147422435</v>
      </c>
      <c r="D14" s="18"/>
      <c r="E14" s="19">
        <v>-430281060</v>
      </c>
      <c r="F14" s="20">
        <v>-430281060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-40837114</v>
      </c>
      <c r="X14" s="20">
        <v>-107570265</v>
      </c>
      <c r="Y14" s="20">
        <v>66733151</v>
      </c>
      <c r="Z14" s="21">
        <v>-62.036800783190415</v>
      </c>
      <c r="AA14" s="22">
        <v>-430281060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26625612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-1185100</v>
      </c>
      <c r="X17" s="28">
        <f t="shared" si="0"/>
        <v>6656403</v>
      </c>
      <c r="Y17" s="28">
        <f t="shared" si="0"/>
        <v>-7841503</v>
      </c>
      <c r="Z17" s="29">
        <f>+IF(X17&lt;&gt;0,+(Y17/X17)*100,0)</f>
        <v>-117.80391000965535</v>
      </c>
      <c r="AA17" s="30">
        <f>SUM(AA6:AA16)</f>
        <v>26625612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-217409328</v>
      </c>
      <c r="D26" s="18"/>
      <c r="E26" s="19">
        <v>-271123008</v>
      </c>
      <c r="F26" s="20">
        <v>-271123008</v>
      </c>
      <c r="G26" s="20"/>
      <c r="H26" s="20"/>
      <c r="I26" s="20">
        <v>-717118</v>
      </c>
      <c r="J26" s="20">
        <v>-717118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-717118</v>
      </c>
      <c r="X26" s="20">
        <v>-67780752</v>
      </c>
      <c r="Y26" s="20">
        <v>67063634</v>
      </c>
      <c r="Z26" s="21">
        <v>-98.942003476149097</v>
      </c>
      <c r="AA26" s="22">
        <v>-271123008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-217409328</v>
      </c>
      <c r="D27" s="26">
        <f>SUM(D21:D26)</f>
        <v>0</v>
      </c>
      <c r="E27" s="27">
        <f t="shared" si="1"/>
        <v>-271123008</v>
      </c>
      <c r="F27" s="28">
        <f t="shared" si="1"/>
        <v>-271123008</v>
      </c>
      <c r="G27" s="28">
        <f t="shared" si="1"/>
        <v>0</v>
      </c>
      <c r="H27" s="28">
        <f t="shared" si="1"/>
        <v>0</v>
      </c>
      <c r="I27" s="28">
        <f t="shared" si="1"/>
        <v>-717118</v>
      </c>
      <c r="J27" s="28">
        <f t="shared" si="1"/>
        <v>-717118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-717118</v>
      </c>
      <c r="X27" s="28">
        <f t="shared" si="1"/>
        <v>-67780752</v>
      </c>
      <c r="Y27" s="28">
        <f t="shared" si="1"/>
        <v>67063634</v>
      </c>
      <c r="Z27" s="29">
        <f>+IF(X27&lt;&gt;0,+(Y27/X27)*100,0)</f>
        <v>-98.942003476149097</v>
      </c>
      <c r="AA27" s="30">
        <f>SUM(AA21:AA26)</f>
        <v>-271123008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-219269904</v>
      </c>
      <c r="D38" s="32">
        <f>+D17+D27+D36</f>
        <v>0</v>
      </c>
      <c r="E38" s="33">
        <f t="shared" si="3"/>
        <v>-244497396</v>
      </c>
      <c r="F38" s="2">
        <f t="shared" si="3"/>
        <v>-244497396</v>
      </c>
      <c r="G38" s="2">
        <f t="shared" si="3"/>
        <v>1699749</v>
      </c>
      <c r="H38" s="2">
        <f t="shared" si="3"/>
        <v>640863</v>
      </c>
      <c r="I38" s="2">
        <f t="shared" si="3"/>
        <v>-4242830</v>
      </c>
      <c r="J38" s="2">
        <f t="shared" si="3"/>
        <v>-1902218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-1902218</v>
      </c>
      <c r="X38" s="2">
        <f t="shared" si="3"/>
        <v>-61124349</v>
      </c>
      <c r="Y38" s="2">
        <f t="shared" si="3"/>
        <v>59222131</v>
      </c>
      <c r="Z38" s="34">
        <f>+IF(X38&lt;&gt;0,+(Y38/X38)*100,0)</f>
        <v>-96.887953767818445</v>
      </c>
      <c r="AA38" s="35">
        <f>+AA17+AA27+AA36</f>
        <v>-244497396</v>
      </c>
    </row>
    <row r="39" spans="1:27" x14ac:dyDescent="0.25">
      <c r="A39" s="23" t="s">
        <v>60</v>
      </c>
      <c r="B39" s="17"/>
      <c r="C39" s="32">
        <v>-2135248500</v>
      </c>
      <c r="D39" s="32"/>
      <c r="E39" s="33"/>
      <c r="F39" s="2"/>
      <c r="G39" s="2">
        <v>-2418937077</v>
      </c>
      <c r="H39" s="2">
        <f>+G40+H60</f>
        <v>-2426079434</v>
      </c>
      <c r="I39" s="2">
        <f>+H40+I60</f>
        <v>-2425438571</v>
      </c>
      <c r="J39" s="2">
        <f>+G39</f>
        <v>-2418937077</v>
      </c>
      <c r="K39" s="2">
        <f>+I40+K60</f>
        <v>-2429681401</v>
      </c>
      <c r="L39" s="2">
        <f>+K40+L60</f>
        <v>-2429681401</v>
      </c>
      <c r="M39" s="2">
        <f>+L40+M60</f>
        <v>-2429681401</v>
      </c>
      <c r="N39" s="2">
        <f>+K39</f>
        <v>-2429681401</v>
      </c>
      <c r="O39" s="2">
        <f>+M40+O60</f>
        <v>-2429681401</v>
      </c>
      <c r="P39" s="2">
        <f>+O40+P60</f>
        <v>-2429681401</v>
      </c>
      <c r="Q39" s="2">
        <f>+P40+Q60</f>
        <v>-2429681401</v>
      </c>
      <c r="R39" s="2">
        <f>+O39</f>
        <v>-2429681401</v>
      </c>
      <c r="S39" s="2">
        <f>+Q40+S60</f>
        <v>-2429681401</v>
      </c>
      <c r="T39" s="2">
        <f>+S40+T60</f>
        <v>-2429681401</v>
      </c>
      <c r="U39" s="2">
        <f>+T40+U60</f>
        <v>-2429681401</v>
      </c>
      <c r="V39" s="2">
        <f>+S39</f>
        <v>-2429681401</v>
      </c>
      <c r="W39" s="2">
        <f>+G39</f>
        <v>-2418937077</v>
      </c>
      <c r="X39" s="2"/>
      <c r="Y39" s="2">
        <f>+W39-X39</f>
        <v>-2418937077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-2354518404</v>
      </c>
      <c r="D40" s="43">
        <f t="shared" ref="D40:AA40" si="4">+D38+D39</f>
        <v>0</v>
      </c>
      <c r="E40" s="44">
        <f t="shared" si="4"/>
        <v>-244497396</v>
      </c>
      <c r="F40" s="45">
        <f t="shared" si="4"/>
        <v>-244497396</v>
      </c>
      <c r="G40" s="45">
        <f t="shared" si="4"/>
        <v>-2417237328</v>
      </c>
      <c r="H40" s="45">
        <f t="shared" si="4"/>
        <v>-2425438571</v>
      </c>
      <c r="I40" s="45">
        <f t="shared" si="4"/>
        <v>-2429681401</v>
      </c>
      <c r="J40" s="45">
        <f>+I40</f>
        <v>-2429681401</v>
      </c>
      <c r="K40" s="45">
        <f t="shared" si="4"/>
        <v>-2429681401</v>
      </c>
      <c r="L40" s="45">
        <f t="shared" si="4"/>
        <v>-2429681401</v>
      </c>
      <c r="M40" s="45">
        <f t="shared" si="4"/>
        <v>-2429681401</v>
      </c>
      <c r="N40" s="45">
        <f>+M40</f>
        <v>-2429681401</v>
      </c>
      <c r="O40" s="45">
        <f t="shared" si="4"/>
        <v>-2429681401</v>
      </c>
      <c r="P40" s="45">
        <f t="shared" si="4"/>
        <v>-2429681401</v>
      </c>
      <c r="Q40" s="45">
        <f t="shared" si="4"/>
        <v>-2429681401</v>
      </c>
      <c r="R40" s="45">
        <f>+Q40</f>
        <v>-2429681401</v>
      </c>
      <c r="S40" s="45">
        <f t="shared" si="4"/>
        <v>-2429681401</v>
      </c>
      <c r="T40" s="45">
        <f t="shared" si="4"/>
        <v>-2429681401</v>
      </c>
      <c r="U40" s="45">
        <f t="shared" si="4"/>
        <v>-2429681401</v>
      </c>
      <c r="V40" s="45">
        <f>+U40</f>
        <v>-2429681401</v>
      </c>
      <c r="W40" s="45">
        <f>+V40</f>
        <v>-2429681401</v>
      </c>
      <c r="X40" s="45">
        <f t="shared" si="4"/>
        <v>-61124349</v>
      </c>
      <c r="Y40" s="45">
        <f t="shared" si="4"/>
        <v>-2359714946</v>
      </c>
      <c r="Z40" s="46">
        <f>+IF(X40&lt;&gt;0,+(Y40/X40)*100,0)</f>
        <v>3860.5154649581627</v>
      </c>
      <c r="AA40" s="47">
        <f t="shared" si="4"/>
        <v>-244497396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59250675</v>
      </c>
      <c r="G7" s="20">
        <v>347</v>
      </c>
      <c r="H7" s="20">
        <v>14744</v>
      </c>
      <c r="I7" s="20">
        <v>5163070</v>
      </c>
      <c r="J7" s="20">
        <v>5178161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5178161</v>
      </c>
      <c r="X7" s="20">
        <v>14812668</v>
      </c>
      <c r="Y7" s="20">
        <v>-9634507</v>
      </c>
      <c r="Z7" s="21">
        <v>-65.042347536581531</v>
      </c>
      <c r="AA7" s="22">
        <v>59250675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2090001</v>
      </c>
      <c r="Y9" s="20">
        <v>-2090001</v>
      </c>
      <c r="Z9" s="21">
        <v>-100</v>
      </c>
      <c r="AA9" s="22">
        <v>8360000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78780750</v>
      </c>
      <c r="Y10" s="20">
        <v>-78780750</v>
      </c>
      <c r="Z10" s="21">
        <v>-100</v>
      </c>
      <c r="AA10" s="22">
        <v>315123000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-244598807</v>
      </c>
      <c r="F14" s="20">
        <v>-244598807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394</v>
      </c>
      <c r="X14" s="20">
        <v>-61149690</v>
      </c>
      <c r="Y14" s="20">
        <v>61150084</v>
      </c>
      <c r="Z14" s="21">
        <v>-100.00064432051904</v>
      </c>
      <c r="AA14" s="22">
        <v>-244598807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138134868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5178555</v>
      </c>
      <c r="X17" s="28">
        <f t="shared" si="0"/>
        <v>34533729</v>
      </c>
      <c r="Y17" s="28">
        <f t="shared" si="0"/>
        <v>-29355174</v>
      </c>
      <c r="Z17" s="29">
        <f>+IF(X17&lt;&gt;0,+(Y17/X17)*100,0)</f>
        <v>-85.004356175957724</v>
      </c>
      <c r="AA17" s="30">
        <f>SUM(AA6:AA16)</f>
        <v>138134868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-266298962</v>
      </c>
      <c r="F26" s="20">
        <v>-266298962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-66574743</v>
      </c>
      <c r="Y26" s="20">
        <v>66574743</v>
      </c>
      <c r="Z26" s="21">
        <v>-100</v>
      </c>
      <c r="AA26" s="22">
        <v>-266298962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-266298962</v>
      </c>
      <c r="F27" s="28">
        <f t="shared" si="1"/>
        <v>-266298962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-66574743</v>
      </c>
      <c r="Y27" s="28">
        <f t="shared" si="1"/>
        <v>66574743</v>
      </c>
      <c r="Z27" s="29">
        <f>+IF(X27&lt;&gt;0,+(Y27/X27)*100,0)</f>
        <v>-100</v>
      </c>
      <c r="AA27" s="30">
        <f>SUM(AA21:AA26)</f>
        <v>-266298962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28621039</v>
      </c>
      <c r="D38" s="32">
        <f>+D17+D27+D36</f>
        <v>0</v>
      </c>
      <c r="E38" s="33">
        <f t="shared" si="3"/>
        <v>-128164094</v>
      </c>
      <c r="F38" s="2">
        <f t="shared" si="3"/>
        <v>-128164094</v>
      </c>
      <c r="G38" s="2">
        <f t="shared" si="3"/>
        <v>347</v>
      </c>
      <c r="H38" s="2">
        <f t="shared" si="3"/>
        <v>14744</v>
      </c>
      <c r="I38" s="2">
        <f t="shared" si="3"/>
        <v>5163464</v>
      </c>
      <c r="J38" s="2">
        <f t="shared" si="3"/>
        <v>5178555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5178555</v>
      </c>
      <c r="X38" s="2">
        <f t="shared" si="3"/>
        <v>-32041014</v>
      </c>
      <c r="Y38" s="2">
        <f t="shared" si="3"/>
        <v>37219569</v>
      </c>
      <c r="Z38" s="34">
        <f>+IF(X38&lt;&gt;0,+(Y38/X38)*100,0)</f>
        <v>-116.16226939634306</v>
      </c>
      <c r="AA38" s="35">
        <f>+AA17+AA27+AA36</f>
        <v>-128164094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347</v>
      </c>
      <c r="I39" s="2">
        <f>+H40+I60</f>
        <v>15091</v>
      </c>
      <c r="J39" s="2">
        <f>+G39</f>
        <v>0</v>
      </c>
      <c r="K39" s="2">
        <f>+I40+K60</f>
        <v>5178555</v>
      </c>
      <c r="L39" s="2">
        <f>+K40+L60</f>
        <v>5178555</v>
      </c>
      <c r="M39" s="2">
        <f>+L40+M60</f>
        <v>5178555</v>
      </c>
      <c r="N39" s="2">
        <f>+K39</f>
        <v>5178555</v>
      </c>
      <c r="O39" s="2">
        <f>+M40+O60</f>
        <v>5178555</v>
      </c>
      <c r="P39" s="2">
        <f>+O40+P60</f>
        <v>5178555</v>
      </c>
      <c r="Q39" s="2">
        <f>+P40+Q60</f>
        <v>5178555</v>
      </c>
      <c r="R39" s="2">
        <f>+O39</f>
        <v>5178555</v>
      </c>
      <c r="S39" s="2">
        <f>+Q40+S60</f>
        <v>5178555</v>
      </c>
      <c r="T39" s="2">
        <f>+S40+T60</f>
        <v>5178555</v>
      </c>
      <c r="U39" s="2">
        <f>+T40+U60</f>
        <v>5178555</v>
      </c>
      <c r="V39" s="2">
        <f>+S39</f>
        <v>5178555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28631039</v>
      </c>
      <c r="D40" s="43">
        <f t="shared" ref="D40:AA40" si="4">+D38+D39</f>
        <v>0</v>
      </c>
      <c r="E40" s="44">
        <f t="shared" si="4"/>
        <v>-128164094</v>
      </c>
      <c r="F40" s="45">
        <f t="shared" si="4"/>
        <v>-128164094</v>
      </c>
      <c r="G40" s="45">
        <f t="shared" si="4"/>
        <v>347</v>
      </c>
      <c r="H40" s="45">
        <f t="shared" si="4"/>
        <v>15091</v>
      </c>
      <c r="I40" s="45">
        <f t="shared" si="4"/>
        <v>5178555</v>
      </c>
      <c r="J40" s="45">
        <f>+I40</f>
        <v>5178555</v>
      </c>
      <c r="K40" s="45">
        <f t="shared" si="4"/>
        <v>5178555</v>
      </c>
      <c r="L40" s="45">
        <f t="shared" si="4"/>
        <v>5178555</v>
      </c>
      <c r="M40" s="45">
        <f t="shared" si="4"/>
        <v>5178555</v>
      </c>
      <c r="N40" s="45">
        <f>+M40</f>
        <v>5178555</v>
      </c>
      <c r="O40" s="45">
        <f t="shared" si="4"/>
        <v>5178555</v>
      </c>
      <c r="P40" s="45">
        <f t="shared" si="4"/>
        <v>5178555</v>
      </c>
      <c r="Q40" s="45">
        <f t="shared" si="4"/>
        <v>5178555</v>
      </c>
      <c r="R40" s="45">
        <f>+Q40</f>
        <v>5178555</v>
      </c>
      <c r="S40" s="45">
        <f t="shared" si="4"/>
        <v>5178555</v>
      </c>
      <c r="T40" s="45">
        <f t="shared" si="4"/>
        <v>5178555</v>
      </c>
      <c r="U40" s="45">
        <f t="shared" si="4"/>
        <v>5178555</v>
      </c>
      <c r="V40" s="45">
        <f>+U40</f>
        <v>5178555</v>
      </c>
      <c r="W40" s="45">
        <f>+V40</f>
        <v>5178555</v>
      </c>
      <c r="X40" s="45">
        <f t="shared" si="4"/>
        <v>-32041014</v>
      </c>
      <c r="Y40" s="45">
        <f t="shared" si="4"/>
        <v>37219569</v>
      </c>
      <c r="Z40" s="46">
        <f>+IF(X40&lt;&gt;0,+(Y40/X40)*100,0)</f>
        <v>-116.16226939634306</v>
      </c>
      <c r="AA40" s="47">
        <f t="shared" si="4"/>
        <v>-128164094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212258894</v>
      </c>
      <c r="G7" s="20">
        <v>11626780</v>
      </c>
      <c r="H7" s="20">
        <v>11615417</v>
      </c>
      <c r="I7" s="20">
        <v>10629170</v>
      </c>
      <c r="J7" s="20">
        <v>33871367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33871367</v>
      </c>
      <c r="X7" s="20">
        <v>53064711</v>
      </c>
      <c r="Y7" s="20">
        <v>-19193344</v>
      </c>
      <c r="Z7" s="21">
        <v>-36.169694771351907</v>
      </c>
      <c r="AA7" s="22">
        <v>212258894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115648035</v>
      </c>
      <c r="X9" s="20">
        <v>27388848</v>
      </c>
      <c r="Y9" s="20">
        <v>88259187</v>
      </c>
      <c r="Z9" s="21">
        <v>322.24497722576723</v>
      </c>
      <c r="AA9" s="22">
        <v>109555401</v>
      </c>
    </row>
    <row r="10" spans="1:27" x14ac:dyDescent="0.25">
      <c r="A10" s="23" t="s">
        <v>38</v>
      </c>
      <c r="B10" s="17" t="s">
        <v>6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47175</v>
      </c>
      <c r="X11" s="20"/>
      <c r="Y11" s="20">
        <v>47175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-126526</v>
      </c>
      <c r="D14" s="18"/>
      <c r="E14" s="19">
        <v>-289887564</v>
      </c>
      <c r="F14" s="20">
        <v>-289887564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-39055902</v>
      </c>
      <c r="X14" s="20">
        <v>-24483420</v>
      </c>
      <c r="Y14" s="20">
        <v>-14572482</v>
      </c>
      <c r="Z14" s="21">
        <v>59.519797479273727</v>
      </c>
      <c r="AA14" s="22">
        <v>-289887564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31926731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110510675</v>
      </c>
      <c r="X17" s="28">
        <f t="shared" si="0"/>
        <v>55970139</v>
      </c>
      <c r="Y17" s="28">
        <f t="shared" si="0"/>
        <v>54540536</v>
      </c>
      <c r="Z17" s="29">
        <f>+IF(X17&lt;&gt;0,+(Y17/X17)*100,0)</f>
        <v>97.445775505399396</v>
      </c>
      <c r="AA17" s="30">
        <f>SUM(AA6:AA16)</f>
        <v>31926731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-38464294</v>
      </c>
      <c r="D26" s="18"/>
      <c r="E26" s="19">
        <v>-65790000</v>
      </c>
      <c r="F26" s="20">
        <v>-65790000</v>
      </c>
      <c r="G26" s="20">
        <v>-2327675</v>
      </c>
      <c r="H26" s="20">
        <v>-6307624</v>
      </c>
      <c r="I26" s="20">
        <v>-6574540</v>
      </c>
      <c r="J26" s="20">
        <v>-15209839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-15209839</v>
      </c>
      <c r="X26" s="20">
        <v>-16447494</v>
      </c>
      <c r="Y26" s="20">
        <v>1237655</v>
      </c>
      <c r="Z26" s="21">
        <v>-7.5248849459984601</v>
      </c>
      <c r="AA26" s="22">
        <v>-65790000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-38464294</v>
      </c>
      <c r="D27" s="26">
        <f>SUM(D21:D26)</f>
        <v>0</v>
      </c>
      <c r="E27" s="27">
        <f t="shared" si="1"/>
        <v>-65790000</v>
      </c>
      <c r="F27" s="28">
        <f t="shared" si="1"/>
        <v>-65790000</v>
      </c>
      <c r="G27" s="28">
        <f t="shared" si="1"/>
        <v>-2327675</v>
      </c>
      <c r="H27" s="28">
        <f t="shared" si="1"/>
        <v>-6307624</v>
      </c>
      <c r="I27" s="28">
        <f t="shared" si="1"/>
        <v>-6574540</v>
      </c>
      <c r="J27" s="28">
        <f t="shared" si="1"/>
        <v>-15209839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-15209839</v>
      </c>
      <c r="X27" s="28">
        <f t="shared" si="1"/>
        <v>-16447494</v>
      </c>
      <c r="Y27" s="28">
        <f t="shared" si="1"/>
        <v>1237655</v>
      </c>
      <c r="Z27" s="29">
        <f>+IF(X27&lt;&gt;0,+(Y27/X27)*100,0)</f>
        <v>-7.5248849459984601</v>
      </c>
      <c r="AA27" s="30">
        <f>SUM(AA21:AA26)</f>
        <v>-65790000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317296818</v>
      </c>
      <c r="D38" s="32">
        <f>+D17+D27+D36</f>
        <v>0</v>
      </c>
      <c r="E38" s="33">
        <f t="shared" si="3"/>
        <v>-33863269</v>
      </c>
      <c r="F38" s="2">
        <f t="shared" si="3"/>
        <v>-33863269</v>
      </c>
      <c r="G38" s="2">
        <f t="shared" si="3"/>
        <v>124949277</v>
      </c>
      <c r="H38" s="2">
        <f t="shared" si="3"/>
        <v>-8620998</v>
      </c>
      <c r="I38" s="2">
        <f t="shared" si="3"/>
        <v>-21027443</v>
      </c>
      <c r="J38" s="2">
        <f t="shared" si="3"/>
        <v>95300836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95300836</v>
      </c>
      <c r="X38" s="2">
        <f t="shared" si="3"/>
        <v>39522645</v>
      </c>
      <c r="Y38" s="2">
        <f t="shared" si="3"/>
        <v>55778191</v>
      </c>
      <c r="Z38" s="34">
        <f>+IF(X38&lt;&gt;0,+(Y38/X38)*100,0)</f>
        <v>141.12970171910305</v>
      </c>
      <c r="AA38" s="35">
        <f>+AA17+AA27+AA36</f>
        <v>-33863269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20103949</v>
      </c>
      <c r="H39" s="2">
        <f>+G40+H60</f>
        <v>145053226</v>
      </c>
      <c r="I39" s="2">
        <f>+H40+I60</f>
        <v>136432228</v>
      </c>
      <c r="J39" s="2">
        <f>+G39</f>
        <v>20103949</v>
      </c>
      <c r="K39" s="2">
        <f>+I40+K60</f>
        <v>115404785</v>
      </c>
      <c r="L39" s="2">
        <f>+K40+L60</f>
        <v>115404785</v>
      </c>
      <c r="M39" s="2">
        <f>+L40+M60</f>
        <v>115404785</v>
      </c>
      <c r="N39" s="2">
        <f>+K39</f>
        <v>115404785</v>
      </c>
      <c r="O39" s="2">
        <f>+M40+O60</f>
        <v>115404785</v>
      </c>
      <c r="P39" s="2">
        <f>+O40+P60</f>
        <v>115404785</v>
      </c>
      <c r="Q39" s="2">
        <f>+P40+Q60</f>
        <v>115404785</v>
      </c>
      <c r="R39" s="2">
        <f>+O39</f>
        <v>115404785</v>
      </c>
      <c r="S39" s="2">
        <f>+Q40+S60</f>
        <v>115404785</v>
      </c>
      <c r="T39" s="2">
        <f>+S40+T60</f>
        <v>115404785</v>
      </c>
      <c r="U39" s="2">
        <f>+T40+U60</f>
        <v>115404785</v>
      </c>
      <c r="V39" s="2">
        <f>+S39</f>
        <v>115404785</v>
      </c>
      <c r="W39" s="2">
        <f>+G39</f>
        <v>20103949</v>
      </c>
      <c r="X39" s="2"/>
      <c r="Y39" s="2">
        <f>+W39-X39</f>
        <v>20103949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317296818</v>
      </c>
      <c r="D40" s="43">
        <f t="shared" ref="D40:AA40" si="4">+D38+D39</f>
        <v>0</v>
      </c>
      <c r="E40" s="44">
        <f t="shared" si="4"/>
        <v>-33863269</v>
      </c>
      <c r="F40" s="45">
        <f t="shared" si="4"/>
        <v>-33863269</v>
      </c>
      <c r="G40" s="45">
        <f t="shared" si="4"/>
        <v>145053226</v>
      </c>
      <c r="H40" s="45">
        <f t="shared" si="4"/>
        <v>136432228</v>
      </c>
      <c r="I40" s="45">
        <f t="shared" si="4"/>
        <v>115404785</v>
      </c>
      <c r="J40" s="45">
        <f>+I40</f>
        <v>115404785</v>
      </c>
      <c r="K40" s="45">
        <f t="shared" si="4"/>
        <v>115404785</v>
      </c>
      <c r="L40" s="45">
        <f t="shared" si="4"/>
        <v>115404785</v>
      </c>
      <c r="M40" s="45">
        <f t="shared" si="4"/>
        <v>115404785</v>
      </c>
      <c r="N40" s="45">
        <f>+M40</f>
        <v>115404785</v>
      </c>
      <c r="O40" s="45">
        <f t="shared" si="4"/>
        <v>115404785</v>
      </c>
      <c r="P40" s="45">
        <f t="shared" si="4"/>
        <v>115404785</v>
      </c>
      <c r="Q40" s="45">
        <f t="shared" si="4"/>
        <v>115404785</v>
      </c>
      <c r="R40" s="45">
        <f>+Q40</f>
        <v>115404785</v>
      </c>
      <c r="S40" s="45">
        <f t="shared" si="4"/>
        <v>115404785</v>
      </c>
      <c r="T40" s="45">
        <f t="shared" si="4"/>
        <v>115404785</v>
      </c>
      <c r="U40" s="45">
        <f t="shared" si="4"/>
        <v>115404785</v>
      </c>
      <c r="V40" s="45">
        <f>+U40</f>
        <v>115404785</v>
      </c>
      <c r="W40" s="45">
        <f>+V40</f>
        <v>115404785</v>
      </c>
      <c r="X40" s="45">
        <f t="shared" si="4"/>
        <v>39522645</v>
      </c>
      <c r="Y40" s="45">
        <f t="shared" si="4"/>
        <v>75882140</v>
      </c>
      <c r="Z40" s="46">
        <f>+IF(X40&lt;&gt;0,+(Y40/X40)*100,0)</f>
        <v>191.9966135869702</v>
      </c>
      <c r="AA40" s="47">
        <f t="shared" si="4"/>
        <v>-33863269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12111</v>
      </c>
      <c r="X7" s="20">
        <v>6000000</v>
      </c>
      <c r="Y7" s="20">
        <v>-5987889</v>
      </c>
      <c r="Z7" s="21">
        <v>-99.798149999999993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>
        <v>14656866</v>
      </c>
      <c r="Y9" s="20">
        <v>1343134</v>
      </c>
      <c r="Z9" s="21">
        <v>9.1638553562541958</v>
      </c>
      <c r="AA9" s="22">
        <v>58627457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11468163</v>
      </c>
      <c r="Y10" s="20">
        <v>-11468163</v>
      </c>
      <c r="Z10" s="21">
        <v>-100</v>
      </c>
      <c r="AA10" s="22">
        <v>45872650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-3150</v>
      </c>
      <c r="D14" s="18"/>
      <c r="E14" s="19">
        <v>-68321856</v>
      </c>
      <c r="F14" s="20">
        <v>-68321856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-17080461</v>
      </c>
      <c r="Y14" s="20">
        <v>17079861</v>
      </c>
      <c r="Z14" s="21">
        <v>-99.996487214250251</v>
      </c>
      <c r="AA14" s="22">
        <v>-68321856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67846359</v>
      </c>
      <c r="D17" s="26">
        <f>SUM(D6:D16)</f>
        <v>0</v>
      </c>
      <c r="E17" s="27">
        <f t="shared" si="0"/>
        <v>60178251</v>
      </c>
      <c r="F17" s="28">
        <f t="shared" si="0"/>
        <v>60178251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16011511</v>
      </c>
      <c r="X17" s="28">
        <f t="shared" si="0"/>
        <v>15044568</v>
      </c>
      <c r="Y17" s="28">
        <f t="shared" si="0"/>
        <v>966943</v>
      </c>
      <c r="Z17" s="29">
        <f>+IF(X17&lt;&gt;0,+(Y17/X17)*100,0)</f>
        <v>6.4271901991469607</v>
      </c>
      <c r="AA17" s="30">
        <f>SUM(AA6:AA16)</f>
        <v>60178251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-107175654</v>
      </c>
      <c r="F26" s="20">
        <v>-107175654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-26793906</v>
      </c>
      <c r="Y26" s="20">
        <v>26793906</v>
      </c>
      <c r="Z26" s="21">
        <v>-100</v>
      </c>
      <c r="AA26" s="22">
        <v>-107175654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-107175654</v>
      </c>
      <c r="F27" s="28">
        <f t="shared" si="1"/>
        <v>-107175654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-26793906</v>
      </c>
      <c r="Y27" s="28">
        <f t="shared" si="1"/>
        <v>26793906</v>
      </c>
      <c r="Z27" s="29">
        <f>+IF(X27&lt;&gt;0,+(Y27/X27)*100,0)</f>
        <v>-100</v>
      </c>
      <c r="AA27" s="30">
        <f>SUM(AA21:AA26)</f>
        <v>-107175654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67846359</v>
      </c>
      <c r="D38" s="32">
        <f>+D17+D27+D36</f>
        <v>0</v>
      </c>
      <c r="E38" s="33">
        <f t="shared" si="3"/>
        <v>-46997403</v>
      </c>
      <c r="F38" s="2">
        <f t="shared" si="3"/>
        <v>-46997403</v>
      </c>
      <c r="G38" s="2">
        <f t="shared" si="3"/>
        <v>-52846659</v>
      </c>
      <c r="H38" s="2">
        <f t="shared" si="3"/>
        <v>1005006</v>
      </c>
      <c r="I38" s="2">
        <f t="shared" si="3"/>
        <v>67853164</v>
      </c>
      <c r="J38" s="2">
        <f t="shared" si="3"/>
        <v>16011511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16011511</v>
      </c>
      <c r="X38" s="2">
        <f t="shared" si="3"/>
        <v>-11749338</v>
      </c>
      <c r="Y38" s="2">
        <f t="shared" si="3"/>
        <v>27760849</v>
      </c>
      <c r="Z38" s="34">
        <f>+IF(X38&lt;&gt;0,+(Y38/X38)*100,0)</f>
        <v>-236.27585656315273</v>
      </c>
      <c r="AA38" s="35">
        <f>+AA17+AA27+AA36</f>
        <v>-46997403</v>
      </c>
    </row>
    <row r="39" spans="1:27" x14ac:dyDescent="0.25">
      <c r="A39" s="23" t="s">
        <v>60</v>
      </c>
      <c r="B39" s="17"/>
      <c r="C39" s="32">
        <v>3446015</v>
      </c>
      <c r="D39" s="32"/>
      <c r="E39" s="33"/>
      <c r="F39" s="2"/>
      <c r="G39" s="2">
        <v>-3446015</v>
      </c>
      <c r="H39" s="2">
        <f>+G40+H60</f>
        <v>-56292674</v>
      </c>
      <c r="I39" s="2">
        <f>+H40+I60</f>
        <v>-62657980</v>
      </c>
      <c r="J39" s="2">
        <f>+G39</f>
        <v>-3446015</v>
      </c>
      <c r="K39" s="2">
        <f>+I40+K60</f>
        <v>5195184</v>
      </c>
      <c r="L39" s="2">
        <f>+K40+L60</f>
        <v>5195184</v>
      </c>
      <c r="M39" s="2">
        <f>+L40+M60</f>
        <v>5195184</v>
      </c>
      <c r="N39" s="2">
        <f>+K39</f>
        <v>5195184</v>
      </c>
      <c r="O39" s="2">
        <f>+M40+O60</f>
        <v>5195184</v>
      </c>
      <c r="P39" s="2">
        <f>+O40+P60</f>
        <v>5195184</v>
      </c>
      <c r="Q39" s="2">
        <f>+P40+Q60</f>
        <v>5195184</v>
      </c>
      <c r="R39" s="2">
        <f>+O39</f>
        <v>5195184</v>
      </c>
      <c r="S39" s="2">
        <f>+Q40+S60</f>
        <v>5195184</v>
      </c>
      <c r="T39" s="2">
        <f>+S40+T60</f>
        <v>5195184</v>
      </c>
      <c r="U39" s="2">
        <f>+T40+U60</f>
        <v>5195184</v>
      </c>
      <c r="V39" s="2">
        <f>+S39</f>
        <v>5195184</v>
      </c>
      <c r="W39" s="2">
        <f>+G39</f>
        <v>-3446015</v>
      </c>
      <c r="X39" s="2"/>
      <c r="Y39" s="2">
        <f>+W39-X39</f>
        <v>-3446015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71292374</v>
      </c>
      <c r="D40" s="43">
        <f t="shared" ref="D40:AA40" si="4">+D38+D39</f>
        <v>0</v>
      </c>
      <c r="E40" s="44">
        <f t="shared" si="4"/>
        <v>-46997403</v>
      </c>
      <c r="F40" s="45">
        <f t="shared" si="4"/>
        <v>-46997403</v>
      </c>
      <c r="G40" s="45">
        <f t="shared" si="4"/>
        <v>-56292674</v>
      </c>
      <c r="H40" s="45">
        <f t="shared" si="4"/>
        <v>-55287668</v>
      </c>
      <c r="I40" s="45">
        <f t="shared" si="4"/>
        <v>5195184</v>
      </c>
      <c r="J40" s="45">
        <f>+I40</f>
        <v>5195184</v>
      </c>
      <c r="K40" s="45">
        <f t="shared" si="4"/>
        <v>5195184</v>
      </c>
      <c r="L40" s="45">
        <f t="shared" si="4"/>
        <v>5195184</v>
      </c>
      <c r="M40" s="45">
        <f t="shared" si="4"/>
        <v>5195184</v>
      </c>
      <c r="N40" s="45">
        <f>+M40</f>
        <v>5195184</v>
      </c>
      <c r="O40" s="45">
        <f t="shared" si="4"/>
        <v>5195184</v>
      </c>
      <c r="P40" s="45">
        <f t="shared" si="4"/>
        <v>5195184</v>
      </c>
      <c r="Q40" s="45">
        <f t="shared" si="4"/>
        <v>5195184</v>
      </c>
      <c r="R40" s="45">
        <f>+Q40</f>
        <v>5195184</v>
      </c>
      <c r="S40" s="45">
        <f t="shared" si="4"/>
        <v>5195184</v>
      </c>
      <c r="T40" s="45">
        <f t="shared" si="4"/>
        <v>5195184</v>
      </c>
      <c r="U40" s="45">
        <f t="shared" si="4"/>
        <v>5195184</v>
      </c>
      <c r="V40" s="45">
        <f>+U40</f>
        <v>5195184</v>
      </c>
      <c r="W40" s="45">
        <f>+V40</f>
        <v>5195184</v>
      </c>
      <c r="X40" s="45">
        <f t="shared" si="4"/>
        <v>-11749338</v>
      </c>
      <c r="Y40" s="45">
        <f t="shared" si="4"/>
        <v>24314834</v>
      </c>
      <c r="Z40" s="46">
        <f>+IF(X40&lt;&gt;0,+(Y40/X40)*100,0)</f>
        <v>-206.94641689599874</v>
      </c>
      <c r="AA40" s="47">
        <f t="shared" si="4"/>
        <v>-46997403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14945467</v>
      </c>
      <c r="X7" s="20">
        <v>18368700</v>
      </c>
      <c r="Y7" s="20">
        <v>-3423233</v>
      </c>
      <c r="Z7" s="21">
        <v>-18.636229020017748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3066</v>
      </c>
      <c r="X9" s="20"/>
      <c r="Y9" s="20">
        <v>3066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-61379997</v>
      </c>
      <c r="D14" s="18"/>
      <c r="E14" s="19">
        <v>-65101104</v>
      </c>
      <c r="F14" s="20">
        <v>-65101104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-20271232</v>
      </c>
      <c r="X14" s="20">
        <v>-16275276</v>
      </c>
      <c r="Y14" s="20">
        <v>-3995956</v>
      </c>
      <c r="Z14" s="21">
        <v>24.552308667453627</v>
      </c>
      <c r="AA14" s="22">
        <v>-65101104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8373696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-5322699</v>
      </c>
      <c r="X17" s="28">
        <f t="shared" si="0"/>
        <v>2093424</v>
      </c>
      <c r="Y17" s="28">
        <f t="shared" si="0"/>
        <v>-7416123</v>
      </c>
      <c r="Z17" s="29">
        <f>+IF(X17&lt;&gt;0,+(Y17/X17)*100,0)</f>
        <v>-354.25804805906495</v>
      </c>
      <c r="AA17" s="30">
        <f>SUM(AA6:AA16)</f>
        <v>8373696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-2512008</v>
      </c>
      <c r="F26" s="20">
        <v>-2512008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-628002</v>
      </c>
      <c r="Y26" s="20">
        <v>628002</v>
      </c>
      <c r="Z26" s="21">
        <v>-100</v>
      </c>
      <c r="AA26" s="22">
        <v>-2512008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-2512008</v>
      </c>
      <c r="F27" s="28">
        <f t="shared" si="1"/>
        <v>-2512008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-628002</v>
      </c>
      <c r="Y27" s="28">
        <f t="shared" si="1"/>
        <v>628002</v>
      </c>
      <c r="Z27" s="29">
        <f>+IF(X27&lt;&gt;0,+(Y27/X27)*100,0)</f>
        <v>-100</v>
      </c>
      <c r="AA27" s="30">
        <f>SUM(AA21:AA26)</f>
        <v>-2512008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874133</v>
      </c>
      <c r="D38" s="32">
        <f>+D17+D27+D36</f>
        <v>0</v>
      </c>
      <c r="E38" s="33">
        <f t="shared" si="3"/>
        <v>5861688</v>
      </c>
      <c r="F38" s="2">
        <f t="shared" si="3"/>
        <v>5861688</v>
      </c>
      <c r="G38" s="2">
        <f t="shared" si="3"/>
        <v>-5026898</v>
      </c>
      <c r="H38" s="2">
        <f t="shared" si="3"/>
        <v>-2466573</v>
      </c>
      <c r="I38" s="2">
        <f t="shared" si="3"/>
        <v>2170772</v>
      </c>
      <c r="J38" s="2">
        <f t="shared" si="3"/>
        <v>-5322699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-5322699</v>
      </c>
      <c r="X38" s="2">
        <f t="shared" si="3"/>
        <v>1465422</v>
      </c>
      <c r="Y38" s="2">
        <f t="shared" si="3"/>
        <v>-6788121</v>
      </c>
      <c r="Z38" s="34">
        <f>+IF(X38&lt;&gt;0,+(Y38/X38)*100,0)</f>
        <v>-463.21953676142431</v>
      </c>
      <c r="AA38" s="35">
        <f>+AA17+AA27+AA36</f>
        <v>5861688</v>
      </c>
    </row>
    <row r="39" spans="1:27" x14ac:dyDescent="0.25">
      <c r="A39" s="23" t="s">
        <v>60</v>
      </c>
      <c r="B39" s="17"/>
      <c r="C39" s="32">
        <v>99559898</v>
      </c>
      <c r="D39" s="32"/>
      <c r="E39" s="33">
        <v>99559898</v>
      </c>
      <c r="F39" s="2">
        <v>99559898</v>
      </c>
      <c r="G39" s="2">
        <v>100474110</v>
      </c>
      <c r="H39" s="2">
        <f>+G40+H60</f>
        <v>95447212</v>
      </c>
      <c r="I39" s="2">
        <f>+H40+I60</f>
        <v>92980639</v>
      </c>
      <c r="J39" s="2">
        <f>+G39</f>
        <v>100474110</v>
      </c>
      <c r="K39" s="2">
        <f>+I40+K60</f>
        <v>95151411</v>
      </c>
      <c r="L39" s="2">
        <f>+K40+L60</f>
        <v>95151411</v>
      </c>
      <c r="M39" s="2">
        <f>+L40+M60</f>
        <v>95151411</v>
      </c>
      <c r="N39" s="2">
        <f>+K39</f>
        <v>95151411</v>
      </c>
      <c r="O39" s="2">
        <f>+M40+O60</f>
        <v>95151411</v>
      </c>
      <c r="P39" s="2">
        <f>+O40+P60</f>
        <v>95151411</v>
      </c>
      <c r="Q39" s="2">
        <f>+P40+Q60</f>
        <v>95151411</v>
      </c>
      <c r="R39" s="2">
        <f>+O39</f>
        <v>95151411</v>
      </c>
      <c r="S39" s="2">
        <f>+Q40+S60</f>
        <v>95151411</v>
      </c>
      <c r="T39" s="2">
        <f>+S40+T60</f>
        <v>95151411</v>
      </c>
      <c r="U39" s="2">
        <f>+T40+U60</f>
        <v>95151411</v>
      </c>
      <c r="V39" s="2">
        <f>+S39</f>
        <v>95151411</v>
      </c>
      <c r="W39" s="2">
        <f>+G39</f>
        <v>100474110</v>
      </c>
      <c r="X39" s="2">
        <v>99559898</v>
      </c>
      <c r="Y39" s="2">
        <f>+W39-X39</f>
        <v>914212</v>
      </c>
      <c r="Z39" s="34">
        <f>+IF(X39&lt;&gt;0,+(Y39/X39)*100,0)</f>
        <v>0.91825325092237431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100434031</v>
      </c>
      <c r="D40" s="43">
        <f t="shared" ref="D40:AA40" si="4">+D38+D39</f>
        <v>0</v>
      </c>
      <c r="E40" s="44">
        <f t="shared" si="4"/>
        <v>105421586</v>
      </c>
      <c r="F40" s="45">
        <f t="shared" si="4"/>
        <v>105421586</v>
      </c>
      <c r="G40" s="45">
        <f t="shared" si="4"/>
        <v>95447212</v>
      </c>
      <c r="H40" s="45">
        <f t="shared" si="4"/>
        <v>92980639</v>
      </c>
      <c r="I40" s="45">
        <f t="shared" si="4"/>
        <v>95151411</v>
      </c>
      <c r="J40" s="45">
        <f>+I40</f>
        <v>95151411</v>
      </c>
      <c r="K40" s="45">
        <f t="shared" si="4"/>
        <v>95151411</v>
      </c>
      <c r="L40" s="45">
        <f t="shared" si="4"/>
        <v>95151411</v>
      </c>
      <c r="M40" s="45">
        <f t="shared" si="4"/>
        <v>95151411</v>
      </c>
      <c r="N40" s="45">
        <f>+M40</f>
        <v>95151411</v>
      </c>
      <c r="O40" s="45">
        <f t="shared" si="4"/>
        <v>95151411</v>
      </c>
      <c r="P40" s="45">
        <f t="shared" si="4"/>
        <v>95151411</v>
      </c>
      <c r="Q40" s="45">
        <f t="shared" si="4"/>
        <v>95151411</v>
      </c>
      <c r="R40" s="45">
        <f>+Q40</f>
        <v>95151411</v>
      </c>
      <c r="S40" s="45">
        <f t="shared" si="4"/>
        <v>95151411</v>
      </c>
      <c r="T40" s="45">
        <f t="shared" si="4"/>
        <v>95151411</v>
      </c>
      <c r="U40" s="45">
        <f t="shared" si="4"/>
        <v>95151411</v>
      </c>
      <c r="V40" s="45">
        <f>+U40</f>
        <v>95151411</v>
      </c>
      <c r="W40" s="45">
        <f>+V40</f>
        <v>95151411</v>
      </c>
      <c r="X40" s="45">
        <f t="shared" si="4"/>
        <v>101025320</v>
      </c>
      <c r="Y40" s="45">
        <f t="shared" si="4"/>
        <v>-5873909</v>
      </c>
      <c r="Z40" s="46">
        <f>+IF(X40&lt;&gt;0,+(Y40/X40)*100,0)</f>
        <v>-5.8142938819693919</v>
      </c>
      <c r="AA40" s="47">
        <f t="shared" si="4"/>
        <v>105421586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-2028600</v>
      </c>
      <c r="F26" s="20">
        <v>-2028600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-507150</v>
      </c>
      <c r="Y26" s="20">
        <v>507150</v>
      </c>
      <c r="Z26" s="21">
        <v>-100</v>
      </c>
      <c r="AA26" s="22">
        <v>-2028600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-2028600</v>
      </c>
      <c r="F27" s="28">
        <f t="shared" si="1"/>
        <v>-2028600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-507150</v>
      </c>
      <c r="Y27" s="28">
        <f t="shared" si="1"/>
        <v>507150</v>
      </c>
      <c r="Z27" s="29">
        <f>+IF(X27&lt;&gt;0,+(Y27/X27)*100,0)</f>
        <v>-100</v>
      </c>
      <c r="AA27" s="30">
        <f>SUM(AA21:AA26)</f>
        <v>-2028600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-2028600</v>
      </c>
      <c r="F38" s="2">
        <f t="shared" si="3"/>
        <v>-2028600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-507150</v>
      </c>
      <c r="Y38" s="2">
        <f t="shared" si="3"/>
        <v>507150</v>
      </c>
      <c r="Z38" s="34">
        <f>+IF(X38&lt;&gt;0,+(Y38/X38)*100,0)</f>
        <v>-100</v>
      </c>
      <c r="AA38" s="35">
        <f>+AA17+AA27+AA36</f>
        <v>-2028600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-2028600</v>
      </c>
      <c r="F40" s="45">
        <f t="shared" si="4"/>
        <v>-2028600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-507150</v>
      </c>
      <c r="Y40" s="45">
        <f t="shared" si="4"/>
        <v>507150</v>
      </c>
      <c r="Z40" s="46">
        <f>+IF(X40&lt;&gt;0,+(Y40/X40)*100,0)</f>
        <v>-100</v>
      </c>
      <c r="AA40" s="47">
        <f t="shared" si="4"/>
        <v>-2028600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28187753</v>
      </c>
      <c r="G7" s="20"/>
      <c r="H7" s="20">
        <v>-55421633</v>
      </c>
      <c r="I7" s="20"/>
      <c r="J7" s="20">
        <v>-55421633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-55421633</v>
      </c>
      <c r="X7" s="20">
        <v>7046937</v>
      </c>
      <c r="Y7" s="20">
        <v>-62468570</v>
      </c>
      <c r="Z7" s="21">
        <v>-886.46414747286656</v>
      </c>
      <c r="AA7" s="22">
        <v>28187753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196535000</v>
      </c>
      <c r="D9" s="18"/>
      <c r="E9" s="19">
        <v>12783100</v>
      </c>
      <c r="F9" s="20">
        <v>12783100</v>
      </c>
      <c r="G9" s="20"/>
      <c r="H9" s="20">
        <v>-196535000</v>
      </c>
      <c r="I9" s="20"/>
      <c r="J9" s="20">
        <v>-196535000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-196535000</v>
      </c>
      <c r="X9" s="20">
        <v>3195774</v>
      </c>
      <c r="Y9" s="20">
        <v>-199730774</v>
      </c>
      <c r="Z9" s="21">
        <v>-6249.840382955741</v>
      </c>
      <c r="AA9" s="22">
        <v>12783100</v>
      </c>
    </row>
    <row r="10" spans="1:27" x14ac:dyDescent="0.25">
      <c r="A10" s="23" t="s">
        <v>38</v>
      </c>
      <c r="B10" s="17" t="s">
        <v>6</v>
      </c>
      <c r="C10" s="18">
        <v>340513000</v>
      </c>
      <c r="D10" s="18"/>
      <c r="E10" s="19">
        <v>242878900</v>
      </c>
      <c r="F10" s="20">
        <v>242878900</v>
      </c>
      <c r="G10" s="20"/>
      <c r="H10" s="20">
        <v>-340513000</v>
      </c>
      <c r="I10" s="20"/>
      <c r="J10" s="20">
        <v>-340513000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-340513000</v>
      </c>
      <c r="X10" s="20">
        <v>60719724</v>
      </c>
      <c r="Y10" s="20">
        <v>-401232724</v>
      </c>
      <c r="Z10" s="21">
        <v>-660.79470980467568</v>
      </c>
      <c r="AA10" s="22">
        <v>242878900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-343571189</v>
      </c>
      <c r="F14" s="20">
        <v>-343571189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-85892796</v>
      </c>
      <c r="Y14" s="20">
        <v>85892796</v>
      </c>
      <c r="Z14" s="21">
        <v>-100</v>
      </c>
      <c r="AA14" s="22">
        <v>-343571189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-59721436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-592469633</v>
      </c>
      <c r="X17" s="28">
        <f t="shared" si="0"/>
        <v>-14930361</v>
      </c>
      <c r="Y17" s="28">
        <f t="shared" si="0"/>
        <v>-577539272</v>
      </c>
      <c r="Z17" s="29">
        <f>+IF(X17&lt;&gt;0,+(Y17/X17)*100,0)</f>
        <v>3868.2204134246986</v>
      </c>
      <c r="AA17" s="30">
        <f>SUM(AA6:AA16)</f>
        <v>-59721436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-99105119</v>
      </c>
      <c r="F26" s="20">
        <v>-99105119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-24776277</v>
      </c>
      <c r="Y26" s="20">
        <v>24776277</v>
      </c>
      <c r="Z26" s="21">
        <v>-100</v>
      </c>
      <c r="AA26" s="22">
        <v>-99105119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-99105119</v>
      </c>
      <c r="F27" s="28">
        <f t="shared" si="1"/>
        <v>-99105119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-24776277</v>
      </c>
      <c r="Y27" s="28">
        <f t="shared" si="1"/>
        <v>24776277</v>
      </c>
      <c r="Z27" s="29">
        <f>+IF(X27&lt;&gt;0,+(Y27/X27)*100,0)</f>
        <v>-100</v>
      </c>
      <c r="AA27" s="30">
        <f>SUM(AA21:AA26)</f>
        <v>-99105119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592469633</v>
      </c>
      <c r="D38" s="32">
        <f>+D17+D27+D36</f>
        <v>0</v>
      </c>
      <c r="E38" s="33">
        <f t="shared" si="3"/>
        <v>-158826555</v>
      </c>
      <c r="F38" s="2">
        <f t="shared" si="3"/>
        <v>-158826555</v>
      </c>
      <c r="G38" s="2">
        <f t="shared" si="3"/>
        <v>0</v>
      </c>
      <c r="H38" s="2">
        <f t="shared" si="3"/>
        <v>-592469633</v>
      </c>
      <c r="I38" s="2">
        <f t="shared" si="3"/>
        <v>0</v>
      </c>
      <c r="J38" s="2">
        <f t="shared" si="3"/>
        <v>-592469633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-592469633</v>
      </c>
      <c r="X38" s="2">
        <f t="shared" si="3"/>
        <v>-39706638</v>
      </c>
      <c r="Y38" s="2">
        <f t="shared" si="3"/>
        <v>-552762995</v>
      </c>
      <c r="Z38" s="34">
        <f>+IF(X38&lt;&gt;0,+(Y38/X38)*100,0)</f>
        <v>1392.1173457193731</v>
      </c>
      <c r="AA38" s="35">
        <f>+AA17+AA27+AA36</f>
        <v>-158826555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-592469633</v>
      </c>
      <c r="J39" s="2">
        <f>+G39</f>
        <v>0</v>
      </c>
      <c r="K39" s="2">
        <f>+I40+K60</f>
        <v>-592469633</v>
      </c>
      <c r="L39" s="2">
        <f>+K40+L60</f>
        <v>-592469633</v>
      </c>
      <c r="M39" s="2">
        <f>+L40+M60</f>
        <v>-592469633</v>
      </c>
      <c r="N39" s="2">
        <f>+K39</f>
        <v>-592469633</v>
      </c>
      <c r="O39" s="2">
        <f>+M40+O60</f>
        <v>-592469633</v>
      </c>
      <c r="P39" s="2">
        <f>+O40+P60</f>
        <v>-592469633</v>
      </c>
      <c r="Q39" s="2">
        <f>+P40+Q60</f>
        <v>-592469633</v>
      </c>
      <c r="R39" s="2">
        <f>+O39</f>
        <v>-592469633</v>
      </c>
      <c r="S39" s="2">
        <f>+Q40+S60</f>
        <v>-592469633</v>
      </c>
      <c r="T39" s="2">
        <f>+S40+T60</f>
        <v>-592469633</v>
      </c>
      <c r="U39" s="2">
        <f>+T40+U60</f>
        <v>-592469633</v>
      </c>
      <c r="V39" s="2">
        <f>+S39</f>
        <v>-592469633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592469633</v>
      </c>
      <c r="D40" s="43">
        <f t="shared" ref="D40:AA40" si="4">+D38+D39</f>
        <v>0</v>
      </c>
      <c r="E40" s="44">
        <f t="shared" si="4"/>
        <v>-158826555</v>
      </c>
      <c r="F40" s="45">
        <f t="shared" si="4"/>
        <v>-158826555</v>
      </c>
      <c r="G40" s="45">
        <f t="shared" si="4"/>
        <v>0</v>
      </c>
      <c r="H40" s="45">
        <f t="shared" si="4"/>
        <v>-592469633</v>
      </c>
      <c r="I40" s="45">
        <f t="shared" si="4"/>
        <v>-592469633</v>
      </c>
      <c r="J40" s="45">
        <f>+I40</f>
        <v>-592469633</v>
      </c>
      <c r="K40" s="45">
        <f t="shared" si="4"/>
        <v>-592469633</v>
      </c>
      <c r="L40" s="45">
        <f t="shared" si="4"/>
        <v>-592469633</v>
      </c>
      <c r="M40" s="45">
        <f t="shared" si="4"/>
        <v>-592469633</v>
      </c>
      <c r="N40" s="45">
        <f>+M40</f>
        <v>-592469633</v>
      </c>
      <c r="O40" s="45">
        <f t="shared" si="4"/>
        <v>-592469633</v>
      </c>
      <c r="P40" s="45">
        <f t="shared" si="4"/>
        <v>-592469633</v>
      </c>
      <c r="Q40" s="45">
        <f t="shared" si="4"/>
        <v>-592469633</v>
      </c>
      <c r="R40" s="45">
        <f>+Q40</f>
        <v>-592469633</v>
      </c>
      <c r="S40" s="45">
        <f t="shared" si="4"/>
        <v>-592469633</v>
      </c>
      <c r="T40" s="45">
        <f t="shared" si="4"/>
        <v>-592469633</v>
      </c>
      <c r="U40" s="45">
        <f t="shared" si="4"/>
        <v>-592469633</v>
      </c>
      <c r="V40" s="45">
        <f>+U40</f>
        <v>-592469633</v>
      </c>
      <c r="W40" s="45">
        <f>+V40</f>
        <v>-592469633</v>
      </c>
      <c r="X40" s="45">
        <f t="shared" si="4"/>
        <v>-39706638</v>
      </c>
      <c r="Y40" s="45">
        <f t="shared" si="4"/>
        <v>-552762995</v>
      </c>
      <c r="Z40" s="46">
        <f>+IF(X40&lt;&gt;0,+(Y40/X40)*100,0)</f>
        <v>1392.1173457193731</v>
      </c>
      <c r="AA40" s="47">
        <f t="shared" si="4"/>
        <v>-158826555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-54500</v>
      </c>
      <c r="F14" s="20">
        <v>-54500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-13626</v>
      </c>
      <c r="Y14" s="20">
        <v>13626</v>
      </c>
      <c r="Z14" s="21">
        <v>-100</v>
      </c>
      <c r="AA14" s="22">
        <v>-54500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-54500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-13626</v>
      </c>
      <c r="Y17" s="28">
        <f t="shared" si="0"/>
        <v>13626</v>
      </c>
      <c r="Z17" s="29">
        <f>+IF(X17&lt;&gt;0,+(Y17/X17)*100,0)</f>
        <v>-100</v>
      </c>
      <c r="AA17" s="30">
        <f>SUM(AA6:AA16)</f>
        <v>-54500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-54500</v>
      </c>
      <c r="F38" s="2">
        <f t="shared" si="3"/>
        <v>-54500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-13626</v>
      </c>
      <c r="Y38" s="2">
        <f t="shared" si="3"/>
        <v>13626</v>
      </c>
      <c r="Z38" s="34">
        <f>+IF(X38&lt;&gt;0,+(Y38/X38)*100,0)</f>
        <v>-100</v>
      </c>
      <c r="AA38" s="35">
        <f>+AA17+AA27+AA36</f>
        <v>-54500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-54500</v>
      </c>
      <c r="F40" s="45">
        <f t="shared" si="4"/>
        <v>-54500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-13626</v>
      </c>
      <c r="Y40" s="45">
        <f t="shared" si="4"/>
        <v>13626</v>
      </c>
      <c r="Z40" s="46">
        <f>+IF(X40&lt;&gt;0,+(Y40/X40)*100,0)</f>
        <v>-100</v>
      </c>
      <c r="AA40" s="47">
        <f t="shared" si="4"/>
        <v>-54500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701050396</v>
      </c>
      <c r="G7" s="20">
        <v>47309705</v>
      </c>
      <c r="H7" s="20">
        <v>44880928</v>
      </c>
      <c r="I7" s="20">
        <v>55348302</v>
      </c>
      <c r="J7" s="20">
        <v>147538935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147538935</v>
      </c>
      <c r="X7" s="20">
        <v>165863622</v>
      </c>
      <c r="Y7" s="20">
        <v>-18324687</v>
      </c>
      <c r="Z7" s="21">
        <v>-11.048044639951248</v>
      </c>
      <c r="AA7" s="22">
        <v>701050396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4498965</v>
      </c>
      <c r="G8" s="20">
        <v>5892310</v>
      </c>
      <c r="H8" s="20">
        <v>761274</v>
      </c>
      <c r="I8" s="20">
        <v>18061</v>
      </c>
      <c r="J8" s="20">
        <v>6671645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6671645</v>
      </c>
      <c r="X8" s="20">
        <v>1091907</v>
      </c>
      <c r="Y8" s="20">
        <v>5579738</v>
      </c>
      <c r="Z8" s="21">
        <v>511.00853827294816</v>
      </c>
      <c r="AA8" s="22">
        <v>4498965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24021217</v>
      </c>
      <c r="X9" s="20">
        <v>24021200</v>
      </c>
      <c r="Y9" s="20">
        <v>17</v>
      </c>
      <c r="Z9" s="21"/>
      <c r="AA9" s="22">
        <v>57651000</v>
      </c>
    </row>
    <row r="10" spans="1:27" x14ac:dyDescent="0.25">
      <c r="A10" s="23" t="s">
        <v>38</v>
      </c>
      <c r="B10" s="17" t="s">
        <v>6</v>
      </c>
      <c r="C10" s="18">
        <v>38601770</v>
      </c>
      <c r="D10" s="18"/>
      <c r="E10" s="19">
        <v>113949400</v>
      </c>
      <c r="F10" s="20">
        <v>113949400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45286900</v>
      </c>
      <c r="Y10" s="20">
        <v>-15286900</v>
      </c>
      <c r="Z10" s="21">
        <v>-33.755677690457944</v>
      </c>
      <c r="AA10" s="22">
        <v>113949400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-387482100</v>
      </c>
      <c r="D14" s="18"/>
      <c r="E14" s="19">
        <v>-431384690</v>
      </c>
      <c r="F14" s="20">
        <v>-431384690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-103913559</v>
      </c>
      <c r="X14" s="20">
        <v>-108098560</v>
      </c>
      <c r="Y14" s="20">
        <v>4185001</v>
      </c>
      <c r="Z14" s="21">
        <v>-3.8714678530407802</v>
      </c>
      <c r="AA14" s="22">
        <v>-431384690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-86974600</v>
      </c>
      <c r="F15" s="20">
        <v>-86974600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-21743700</v>
      </c>
      <c r="Y15" s="20">
        <v>21743700</v>
      </c>
      <c r="Z15" s="21">
        <v>-100</v>
      </c>
      <c r="AA15" s="22">
        <v>-86974600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358790471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104318238</v>
      </c>
      <c r="X17" s="28">
        <f t="shared" si="0"/>
        <v>106421369</v>
      </c>
      <c r="Y17" s="28">
        <f t="shared" si="0"/>
        <v>-2103131</v>
      </c>
      <c r="Z17" s="29">
        <f>+IF(X17&lt;&gt;0,+(Y17/X17)*100,0)</f>
        <v>-1.9762299806536037</v>
      </c>
      <c r="AA17" s="30">
        <f>SUM(AA6:AA16)</f>
        <v>358790471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-176972353</v>
      </c>
      <c r="D26" s="18"/>
      <c r="E26" s="19">
        <v>-205461645</v>
      </c>
      <c r="F26" s="20">
        <v>-205461645</v>
      </c>
      <c r="G26" s="20">
        <v>-10895202</v>
      </c>
      <c r="H26" s="20">
        <v>-10145499</v>
      </c>
      <c r="I26" s="20">
        <v>-16891888</v>
      </c>
      <c r="J26" s="20">
        <v>-37932589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-37932589</v>
      </c>
      <c r="X26" s="20">
        <v>-28306445</v>
      </c>
      <c r="Y26" s="20">
        <v>-9626144</v>
      </c>
      <c r="Z26" s="21">
        <v>34.006898428962025</v>
      </c>
      <c r="AA26" s="22">
        <v>-205461645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-176972353</v>
      </c>
      <c r="D27" s="26">
        <f>SUM(D21:D26)</f>
        <v>0</v>
      </c>
      <c r="E27" s="27">
        <f t="shared" si="1"/>
        <v>-205461645</v>
      </c>
      <c r="F27" s="28">
        <f t="shared" si="1"/>
        <v>-205461645</v>
      </c>
      <c r="G27" s="28">
        <f t="shared" si="1"/>
        <v>-10895202</v>
      </c>
      <c r="H27" s="28">
        <f t="shared" si="1"/>
        <v>-10145499</v>
      </c>
      <c r="I27" s="28">
        <f t="shared" si="1"/>
        <v>-16891888</v>
      </c>
      <c r="J27" s="28">
        <f t="shared" si="1"/>
        <v>-37932589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-37932589</v>
      </c>
      <c r="X27" s="28">
        <f t="shared" si="1"/>
        <v>-28306445</v>
      </c>
      <c r="Y27" s="28">
        <f t="shared" si="1"/>
        <v>-9626144</v>
      </c>
      <c r="Z27" s="29">
        <f>+IF(X27&lt;&gt;0,+(Y27/X27)*100,0)</f>
        <v>34.006898428962025</v>
      </c>
      <c r="AA27" s="30">
        <f>SUM(AA21:AA26)</f>
        <v>-205461645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94909811</v>
      </c>
      <c r="D38" s="32">
        <f>+D17+D27+D36</f>
        <v>0</v>
      </c>
      <c r="E38" s="33">
        <f t="shared" si="3"/>
        <v>153328826</v>
      </c>
      <c r="F38" s="2">
        <f t="shared" si="3"/>
        <v>153328826</v>
      </c>
      <c r="G38" s="2">
        <f t="shared" si="3"/>
        <v>62553528</v>
      </c>
      <c r="H38" s="2">
        <f t="shared" si="3"/>
        <v>-1122124</v>
      </c>
      <c r="I38" s="2">
        <f t="shared" si="3"/>
        <v>4954245</v>
      </c>
      <c r="J38" s="2">
        <f t="shared" si="3"/>
        <v>66385649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66385649</v>
      </c>
      <c r="X38" s="2">
        <f t="shared" si="3"/>
        <v>78114924</v>
      </c>
      <c r="Y38" s="2">
        <f t="shared" si="3"/>
        <v>-11729275</v>
      </c>
      <c r="Z38" s="34">
        <f>+IF(X38&lt;&gt;0,+(Y38/X38)*100,0)</f>
        <v>-15.015408579287614</v>
      </c>
      <c r="AA38" s="35">
        <f>+AA17+AA27+AA36</f>
        <v>153328826</v>
      </c>
    </row>
    <row r="39" spans="1:27" x14ac:dyDescent="0.25">
      <c r="A39" s="23" t="s">
        <v>60</v>
      </c>
      <c r="B39" s="17"/>
      <c r="C39" s="32">
        <v>848211977</v>
      </c>
      <c r="D39" s="32"/>
      <c r="E39" s="33">
        <v>973768620</v>
      </c>
      <c r="F39" s="2">
        <v>973768620</v>
      </c>
      <c r="G39" s="2">
        <v>1330603890</v>
      </c>
      <c r="H39" s="2">
        <f>+G40+H60</f>
        <v>1393157418</v>
      </c>
      <c r="I39" s="2">
        <f>+H40+I60</f>
        <v>1392035294</v>
      </c>
      <c r="J39" s="2">
        <f>+G39</f>
        <v>1330603890</v>
      </c>
      <c r="K39" s="2">
        <f>+I40+K60</f>
        <v>1396989539</v>
      </c>
      <c r="L39" s="2">
        <f>+K40+L60</f>
        <v>1396989539</v>
      </c>
      <c r="M39" s="2">
        <f>+L40+M60</f>
        <v>1396989539</v>
      </c>
      <c r="N39" s="2">
        <f>+K39</f>
        <v>1396989539</v>
      </c>
      <c r="O39" s="2">
        <f>+M40+O60</f>
        <v>1396989539</v>
      </c>
      <c r="P39" s="2">
        <f>+O40+P60</f>
        <v>1396989539</v>
      </c>
      <c r="Q39" s="2">
        <f>+P40+Q60</f>
        <v>1396989539</v>
      </c>
      <c r="R39" s="2">
        <f>+O39</f>
        <v>1396989539</v>
      </c>
      <c r="S39" s="2">
        <f>+Q40+S60</f>
        <v>1396989539</v>
      </c>
      <c r="T39" s="2">
        <f>+S40+T60</f>
        <v>1396989539</v>
      </c>
      <c r="U39" s="2">
        <f>+T40+U60</f>
        <v>1396989539</v>
      </c>
      <c r="V39" s="2">
        <f>+S39</f>
        <v>1396989539</v>
      </c>
      <c r="W39" s="2">
        <f>+G39</f>
        <v>1330603890</v>
      </c>
      <c r="X39" s="2">
        <v>973768620</v>
      </c>
      <c r="Y39" s="2">
        <f>+W39-X39</f>
        <v>356835270</v>
      </c>
      <c r="Z39" s="34">
        <f>+IF(X39&lt;&gt;0,+(Y39/X39)*100,0)</f>
        <v>36.644769883835444</v>
      </c>
      <c r="AA39" s="35">
        <v>973768620</v>
      </c>
    </row>
    <row r="40" spans="1:27" x14ac:dyDescent="0.25">
      <c r="A40" s="41" t="s">
        <v>62</v>
      </c>
      <c r="B40" s="42" t="s">
        <v>61</v>
      </c>
      <c r="C40" s="43">
        <f>+C38+C39</f>
        <v>943121788</v>
      </c>
      <c r="D40" s="43">
        <f t="shared" ref="D40:AA40" si="4">+D38+D39</f>
        <v>0</v>
      </c>
      <c r="E40" s="44">
        <f t="shared" si="4"/>
        <v>1127097446</v>
      </c>
      <c r="F40" s="45">
        <f t="shared" si="4"/>
        <v>1127097446</v>
      </c>
      <c r="G40" s="45">
        <f t="shared" si="4"/>
        <v>1393157418</v>
      </c>
      <c r="H40" s="45">
        <f t="shared" si="4"/>
        <v>1392035294</v>
      </c>
      <c r="I40" s="45">
        <f t="shared" si="4"/>
        <v>1396989539</v>
      </c>
      <c r="J40" s="45">
        <f>+I40</f>
        <v>1396989539</v>
      </c>
      <c r="K40" s="45">
        <f t="shared" si="4"/>
        <v>1396989539</v>
      </c>
      <c r="L40" s="45">
        <f t="shared" si="4"/>
        <v>1396989539</v>
      </c>
      <c r="M40" s="45">
        <f t="shared" si="4"/>
        <v>1396989539</v>
      </c>
      <c r="N40" s="45">
        <f>+M40</f>
        <v>1396989539</v>
      </c>
      <c r="O40" s="45">
        <f t="shared" si="4"/>
        <v>1396989539</v>
      </c>
      <c r="P40" s="45">
        <f t="shared" si="4"/>
        <v>1396989539</v>
      </c>
      <c r="Q40" s="45">
        <f t="shared" si="4"/>
        <v>1396989539</v>
      </c>
      <c r="R40" s="45">
        <f>+Q40</f>
        <v>1396989539</v>
      </c>
      <c r="S40" s="45">
        <f t="shared" si="4"/>
        <v>1396989539</v>
      </c>
      <c r="T40" s="45">
        <f t="shared" si="4"/>
        <v>1396989539</v>
      </c>
      <c r="U40" s="45">
        <f t="shared" si="4"/>
        <v>1396989539</v>
      </c>
      <c r="V40" s="45">
        <f>+U40</f>
        <v>1396989539</v>
      </c>
      <c r="W40" s="45">
        <f>+V40</f>
        <v>1396989539</v>
      </c>
      <c r="X40" s="45">
        <f t="shared" si="4"/>
        <v>1051883544</v>
      </c>
      <c r="Y40" s="45">
        <f t="shared" si="4"/>
        <v>345105995</v>
      </c>
      <c r="Z40" s="46">
        <f>+IF(X40&lt;&gt;0,+(Y40/X40)*100,0)</f>
        <v>32.80838425208789</v>
      </c>
      <c r="AA40" s="47">
        <f t="shared" si="4"/>
        <v>1127097446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2382765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1073951</v>
      </c>
      <c r="F33" s="20">
        <v>1073951</v>
      </c>
      <c r="G33" s="20">
        <v>-12769</v>
      </c>
      <c r="H33" s="36">
        <v>-4691</v>
      </c>
      <c r="I33" s="36">
        <v>-43782</v>
      </c>
      <c r="J33" s="36">
        <v>-61242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-61242</v>
      </c>
      <c r="X33" s="36">
        <v>268485</v>
      </c>
      <c r="Y33" s="20">
        <v>-329727</v>
      </c>
      <c r="Z33" s="21">
        <v>-122.81021286105369</v>
      </c>
      <c r="AA33" s="22">
        <v>1073951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1073951</v>
      </c>
      <c r="F36" s="28">
        <f t="shared" si="2"/>
        <v>1073951</v>
      </c>
      <c r="G36" s="28">
        <f t="shared" si="2"/>
        <v>-12769</v>
      </c>
      <c r="H36" s="28">
        <f t="shared" si="2"/>
        <v>-4691</v>
      </c>
      <c r="I36" s="28">
        <f t="shared" si="2"/>
        <v>-43782</v>
      </c>
      <c r="J36" s="28">
        <f t="shared" si="2"/>
        <v>-61242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-61242</v>
      </c>
      <c r="X36" s="28">
        <f t="shared" si="2"/>
        <v>268485</v>
      </c>
      <c r="Y36" s="28">
        <f t="shared" si="2"/>
        <v>-329727</v>
      </c>
      <c r="Z36" s="29">
        <f>+IF(X36&lt;&gt;0,+(Y36/X36)*100,0)</f>
        <v>-122.81021286105369</v>
      </c>
      <c r="AA36" s="30">
        <f>SUM(AA31:AA35)</f>
        <v>1073951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2382765</v>
      </c>
      <c r="D38" s="32">
        <f>+D17+D27+D36</f>
        <v>0</v>
      </c>
      <c r="E38" s="33">
        <f t="shared" si="3"/>
        <v>1073951</v>
      </c>
      <c r="F38" s="2">
        <f t="shared" si="3"/>
        <v>1073951</v>
      </c>
      <c r="G38" s="2">
        <f t="shared" si="3"/>
        <v>-12769</v>
      </c>
      <c r="H38" s="2">
        <f t="shared" si="3"/>
        <v>-4691</v>
      </c>
      <c r="I38" s="2">
        <f t="shared" si="3"/>
        <v>-43782</v>
      </c>
      <c r="J38" s="2">
        <f t="shared" si="3"/>
        <v>-61242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-61242</v>
      </c>
      <c r="X38" s="2">
        <f t="shared" si="3"/>
        <v>268485</v>
      </c>
      <c r="Y38" s="2">
        <f t="shared" si="3"/>
        <v>-329727</v>
      </c>
      <c r="Z38" s="34">
        <f>+IF(X38&lt;&gt;0,+(Y38/X38)*100,0)</f>
        <v>-122.81021286105369</v>
      </c>
      <c r="AA38" s="35">
        <f>+AA17+AA27+AA36</f>
        <v>1073951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-12769</v>
      </c>
      <c r="I39" s="2">
        <f>+H40+I60</f>
        <v>-17460</v>
      </c>
      <c r="J39" s="2">
        <f>+G39</f>
        <v>0</v>
      </c>
      <c r="K39" s="2">
        <f>+I40+K60</f>
        <v>-61242</v>
      </c>
      <c r="L39" s="2">
        <f>+K40+L60</f>
        <v>-61242</v>
      </c>
      <c r="M39" s="2">
        <f>+L40+M60</f>
        <v>-61242</v>
      </c>
      <c r="N39" s="2">
        <f>+K39</f>
        <v>-61242</v>
      </c>
      <c r="O39" s="2">
        <f>+M40+O60</f>
        <v>-61242</v>
      </c>
      <c r="P39" s="2">
        <f>+O40+P60</f>
        <v>-61242</v>
      </c>
      <c r="Q39" s="2">
        <f>+P40+Q60</f>
        <v>-61242</v>
      </c>
      <c r="R39" s="2">
        <f>+O39</f>
        <v>-61242</v>
      </c>
      <c r="S39" s="2">
        <f>+Q40+S60</f>
        <v>-61242</v>
      </c>
      <c r="T39" s="2">
        <f>+S40+T60</f>
        <v>-61242</v>
      </c>
      <c r="U39" s="2">
        <f>+T40+U60</f>
        <v>-61242</v>
      </c>
      <c r="V39" s="2">
        <f>+S39</f>
        <v>-61242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2382765</v>
      </c>
      <c r="D40" s="43">
        <f t="shared" ref="D40:AA40" si="4">+D38+D39</f>
        <v>0</v>
      </c>
      <c r="E40" s="44">
        <f t="shared" si="4"/>
        <v>1073951</v>
      </c>
      <c r="F40" s="45">
        <f t="shared" si="4"/>
        <v>1073951</v>
      </c>
      <c r="G40" s="45">
        <f t="shared" si="4"/>
        <v>-12769</v>
      </c>
      <c r="H40" s="45">
        <f t="shared" si="4"/>
        <v>-17460</v>
      </c>
      <c r="I40" s="45">
        <f t="shared" si="4"/>
        <v>-61242</v>
      </c>
      <c r="J40" s="45">
        <f>+I40</f>
        <v>-61242</v>
      </c>
      <c r="K40" s="45">
        <f t="shared" si="4"/>
        <v>-61242</v>
      </c>
      <c r="L40" s="45">
        <f t="shared" si="4"/>
        <v>-61242</v>
      </c>
      <c r="M40" s="45">
        <f t="shared" si="4"/>
        <v>-61242</v>
      </c>
      <c r="N40" s="45">
        <f>+M40</f>
        <v>-61242</v>
      </c>
      <c r="O40" s="45">
        <f t="shared" si="4"/>
        <v>-61242</v>
      </c>
      <c r="P40" s="45">
        <f t="shared" si="4"/>
        <v>-61242</v>
      </c>
      <c r="Q40" s="45">
        <f t="shared" si="4"/>
        <v>-61242</v>
      </c>
      <c r="R40" s="45">
        <f>+Q40</f>
        <v>-61242</v>
      </c>
      <c r="S40" s="45">
        <f t="shared" si="4"/>
        <v>-61242</v>
      </c>
      <c r="T40" s="45">
        <f t="shared" si="4"/>
        <v>-61242</v>
      </c>
      <c r="U40" s="45">
        <f t="shared" si="4"/>
        <v>-61242</v>
      </c>
      <c r="V40" s="45">
        <f>+U40</f>
        <v>-61242</v>
      </c>
      <c r="W40" s="45">
        <f>+V40</f>
        <v>-61242</v>
      </c>
      <c r="X40" s="45">
        <f t="shared" si="4"/>
        <v>268485</v>
      </c>
      <c r="Y40" s="45">
        <f t="shared" si="4"/>
        <v>-329727</v>
      </c>
      <c r="Z40" s="46">
        <f>+IF(X40&lt;&gt;0,+(Y40/X40)*100,0)</f>
        <v>-122.81021286105369</v>
      </c>
      <c r="AA40" s="47">
        <f t="shared" si="4"/>
        <v>1073951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44044509</v>
      </c>
      <c r="X7" s="20">
        <v>64256541</v>
      </c>
      <c r="Y7" s="20">
        <v>-20212032</v>
      </c>
      <c r="Z7" s="21">
        <v>-31.45521325214191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6408642</v>
      </c>
      <c r="G8" s="20">
        <v>38011288</v>
      </c>
      <c r="H8" s="20">
        <v>721458</v>
      </c>
      <c r="I8" s="20">
        <v>24680</v>
      </c>
      <c r="J8" s="20">
        <v>38757426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38757426</v>
      </c>
      <c r="X8" s="20">
        <v>1602159</v>
      </c>
      <c r="Y8" s="20">
        <v>37155267</v>
      </c>
      <c r="Z8" s="21">
        <v>2319.0748858259385</v>
      </c>
      <c r="AA8" s="22">
        <v>6408642</v>
      </c>
    </row>
    <row r="9" spans="1:27" x14ac:dyDescent="0.25">
      <c r="A9" s="23" t="s">
        <v>37</v>
      </c>
      <c r="B9" s="17" t="s">
        <v>6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99259866</v>
      </c>
      <c r="X9" s="20">
        <v>59555835</v>
      </c>
      <c r="Y9" s="20">
        <v>39704031</v>
      </c>
      <c r="Z9" s="21">
        <v>66.666903419287124</v>
      </c>
      <c r="AA9" s="22">
        <v>238223335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-733949389</v>
      </c>
      <c r="D14" s="18"/>
      <c r="E14" s="19">
        <v>-407459891</v>
      </c>
      <c r="F14" s="20">
        <v>-407459891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-141713525</v>
      </c>
      <c r="X14" s="20">
        <v>-101864976</v>
      </c>
      <c r="Y14" s="20">
        <v>-39848549</v>
      </c>
      <c r="Z14" s="21">
        <v>39.118989239245487</v>
      </c>
      <c r="AA14" s="22">
        <v>-407459891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94198251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40348276</v>
      </c>
      <c r="X17" s="28">
        <f t="shared" si="0"/>
        <v>23549559</v>
      </c>
      <c r="Y17" s="28">
        <f t="shared" si="0"/>
        <v>16798717</v>
      </c>
      <c r="Z17" s="29">
        <f>+IF(X17&lt;&gt;0,+(Y17/X17)*100,0)</f>
        <v>71.333467433509057</v>
      </c>
      <c r="AA17" s="30">
        <f>SUM(AA6:AA16)</f>
        <v>94198251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-189726237</v>
      </c>
      <c r="D26" s="18"/>
      <c r="E26" s="19">
        <v>-127919356</v>
      </c>
      <c r="F26" s="20">
        <v>-127919356</v>
      </c>
      <c r="G26" s="20">
        <v>-6660055</v>
      </c>
      <c r="H26" s="20">
        <v>-12501892</v>
      </c>
      <c r="I26" s="20">
        <v>-13870560</v>
      </c>
      <c r="J26" s="20">
        <v>-33032507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-33032507</v>
      </c>
      <c r="X26" s="20">
        <v>-31979838</v>
      </c>
      <c r="Y26" s="20">
        <v>-1052669</v>
      </c>
      <c r="Z26" s="21">
        <v>3.2916645794140673</v>
      </c>
      <c r="AA26" s="22">
        <v>-127919356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-189726237</v>
      </c>
      <c r="D27" s="26">
        <f>SUM(D21:D26)</f>
        <v>0</v>
      </c>
      <c r="E27" s="27">
        <f t="shared" si="1"/>
        <v>-127919356</v>
      </c>
      <c r="F27" s="28">
        <f t="shared" si="1"/>
        <v>-127919356</v>
      </c>
      <c r="G27" s="28">
        <f t="shared" si="1"/>
        <v>-6660055</v>
      </c>
      <c r="H27" s="28">
        <f t="shared" si="1"/>
        <v>-12501892</v>
      </c>
      <c r="I27" s="28">
        <f t="shared" si="1"/>
        <v>-13870560</v>
      </c>
      <c r="J27" s="28">
        <f t="shared" si="1"/>
        <v>-33032507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-33032507</v>
      </c>
      <c r="X27" s="28">
        <f t="shared" si="1"/>
        <v>-31979838</v>
      </c>
      <c r="Y27" s="28">
        <f t="shared" si="1"/>
        <v>-1052669</v>
      </c>
      <c r="Z27" s="29">
        <f>+IF(X27&lt;&gt;0,+(Y27/X27)*100,0)</f>
        <v>3.2916645794140673</v>
      </c>
      <c r="AA27" s="30">
        <f>SUM(AA21:AA26)</f>
        <v>-127919356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-483907823</v>
      </c>
      <c r="D38" s="32">
        <f>+D17+D27+D36</f>
        <v>0</v>
      </c>
      <c r="E38" s="33">
        <f t="shared" si="3"/>
        <v>-33721105</v>
      </c>
      <c r="F38" s="2">
        <f t="shared" si="3"/>
        <v>-33721105</v>
      </c>
      <c r="G38" s="2">
        <f t="shared" si="3"/>
        <v>78838365</v>
      </c>
      <c r="H38" s="2">
        <f t="shared" si="3"/>
        <v>-47669001</v>
      </c>
      <c r="I38" s="2">
        <f t="shared" si="3"/>
        <v>-23853595</v>
      </c>
      <c r="J38" s="2">
        <f t="shared" si="3"/>
        <v>7315769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7315769</v>
      </c>
      <c r="X38" s="2">
        <f t="shared" si="3"/>
        <v>-8430279</v>
      </c>
      <c r="Y38" s="2">
        <f t="shared" si="3"/>
        <v>15746048</v>
      </c>
      <c r="Z38" s="34">
        <f>+IF(X38&lt;&gt;0,+(Y38/X38)*100,0)</f>
        <v>-186.77967834753747</v>
      </c>
      <c r="AA38" s="35">
        <f>+AA17+AA27+AA36</f>
        <v>-33721105</v>
      </c>
    </row>
    <row r="39" spans="1:27" x14ac:dyDescent="0.25">
      <c r="A39" s="23" t="s">
        <v>60</v>
      </c>
      <c r="B39" s="17"/>
      <c r="C39" s="32">
        <v>-951821127</v>
      </c>
      <c r="D39" s="32"/>
      <c r="E39" s="33"/>
      <c r="F39" s="2"/>
      <c r="G39" s="2">
        <v>-1459383631</v>
      </c>
      <c r="H39" s="2">
        <f>+G40+H60</f>
        <v>-1381508239</v>
      </c>
      <c r="I39" s="2">
        <f>+H40+I60</f>
        <v>-1429177240</v>
      </c>
      <c r="J39" s="2">
        <f>+G39</f>
        <v>-1459383631</v>
      </c>
      <c r="K39" s="2">
        <f>+I40+K60</f>
        <v>-1453030835</v>
      </c>
      <c r="L39" s="2">
        <f>+K40+L60</f>
        <v>-1453030835</v>
      </c>
      <c r="M39" s="2">
        <f>+L40+M60</f>
        <v>-1453030835</v>
      </c>
      <c r="N39" s="2">
        <f>+K39</f>
        <v>-1453030835</v>
      </c>
      <c r="O39" s="2">
        <f>+M40+O60</f>
        <v>-1453030835</v>
      </c>
      <c r="P39" s="2">
        <f>+O40+P60</f>
        <v>-1453030835</v>
      </c>
      <c r="Q39" s="2">
        <f>+P40+Q60</f>
        <v>-1453030835</v>
      </c>
      <c r="R39" s="2">
        <f>+O39</f>
        <v>-1453030835</v>
      </c>
      <c r="S39" s="2">
        <f>+Q40+S60</f>
        <v>-1453030835</v>
      </c>
      <c r="T39" s="2">
        <f>+S40+T60</f>
        <v>-1453030835</v>
      </c>
      <c r="U39" s="2">
        <f>+T40+U60</f>
        <v>-1453030835</v>
      </c>
      <c r="V39" s="2">
        <f>+S39</f>
        <v>-1453030835</v>
      </c>
      <c r="W39" s="2">
        <f>+G39</f>
        <v>-1459383631</v>
      </c>
      <c r="X39" s="2"/>
      <c r="Y39" s="2">
        <f>+W39-X39</f>
        <v>-1459383631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-1435728950</v>
      </c>
      <c r="D40" s="43">
        <f t="shared" ref="D40:AA40" si="4">+D38+D39</f>
        <v>0</v>
      </c>
      <c r="E40" s="44">
        <f t="shared" si="4"/>
        <v>-33721105</v>
      </c>
      <c r="F40" s="45">
        <f t="shared" si="4"/>
        <v>-33721105</v>
      </c>
      <c r="G40" s="45">
        <f t="shared" si="4"/>
        <v>-1380545266</v>
      </c>
      <c r="H40" s="45">
        <f t="shared" si="4"/>
        <v>-1429177240</v>
      </c>
      <c r="I40" s="45">
        <f t="shared" si="4"/>
        <v>-1453030835</v>
      </c>
      <c r="J40" s="45">
        <f>+I40</f>
        <v>-1453030835</v>
      </c>
      <c r="K40" s="45">
        <f t="shared" si="4"/>
        <v>-1453030835</v>
      </c>
      <c r="L40" s="45">
        <f t="shared" si="4"/>
        <v>-1453030835</v>
      </c>
      <c r="M40" s="45">
        <f t="shared" si="4"/>
        <v>-1453030835</v>
      </c>
      <c r="N40" s="45">
        <f>+M40</f>
        <v>-1453030835</v>
      </c>
      <c r="O40" s="45">
        <f t="shared" si="4"/>
        <v>-1453030835</v>
      </c>
      <c r="P40" s="45">
        <f t="shared" si="4"/>
        <v>-1453030835</v>
      </c>
      <c r="Q40" s="45">
        <f t="shared" si="4"/>
        <v>-1453030835</v>
      </c>
      <c r="R40" s="45">
        <f>+Q40</f>
        <v>-1453030835</v>
      </c>
      <c r="S40" s="45">
        <f t="shared" si="4"/>
        <v>-1453030835</v>
      </c>
      <c r="T40" s="45">
        <f t="shared" si="4"/>
        <v>-1453030835</v>
      </c>
      <c r="U40" s="45">
        <f t="shared" si="4"/>
        <v>-1453030835</v>
      </c>
      <c r="V40" s="45">
        <f>+U40</f>
        <v>-1453030835</v>
      </c>
      <c r="W40" s="45">
        <f>+V40</f>
        <v>-1453030835</v>
      </c>
      <c r="X40" s="45">
        <f t="shared" si="4"/>
        <v>-8430279</v>
      </c>
      <c r="Y40" s="45">
        <f t="shared" si="4"/>
        <v>-1443637583</v>
      </c>
      <c r="Z40" s="46">
        <f>+IF(X40&lt;&gt;0,+(Y40/X40)*100,0)</f>
        <v>17124.434232840929</v>
      </c>
      <c r="AA40" s="47">
        <f t="shared" si="4"/>
        <v>-33721105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-71942</v>
      </c>
      <c r="X14" s="20">
        <v>-46752</v>
      </c>
      <c r="Y14" s="20">
        <v>-25190</v>
      </c>
      <c r="Z14" s="21">
        <v>53.880047912388775</v>
      </c>
      <c r="AA14" s="22">
        <v>-187013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-71942</v>
      </c>
      <c r="X17" s="28">
        <f t="shared" si="0"/>
        <v>-46752</v>
      </c>
      <c r="Y17" s="28">
        <f t="shared" si="0"/>
        <v>-25190</v>
      </c>
      <c r="Z17" s="29">
        <f>+IF(X17&lt;&gt;0,+(Y17/X17)*100,0)</f>
        <v>53.880047912388775</v>
      </c>
      <c r="AA17" s="30">
        <f>SUM(AA6:AA16)</f>
        <v>-187013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-678444</v>
      </c>
      <c r="D38" s="32">
        <f>+D17+D27+D36</f>
        <v>0</v>
      </c>
      <c r="E38" s="33">
        <f t="shared" si="3"/>
        <v>-187013</v>
      </c>
      <c r="F38" s="2">
        <f t="shared" si="3"/>
        <v>-187013</v>
      </c>
      <c r="G38" s="2">
        <f t="shared" si="3"/>
        <v>-11266</v>
      </c>
      <c r="H38" s="2">
        <f t="shared" si="3"/>
        <v>-34243</v>
      </c>
      <c r="I38" s="2">
        <f t="shared" si="3"/>
        <v>-26433</v>
      </c>
      <c r="J38" s="2">
        <f t="shared" si="3"/>
        <v>-71942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-71942</v>
      </c>
      <c r="X38" s="2">
        <f t="shared" si="3"/>
        <v>-46752</v>
      </c>
      <c r="Y38" s="2">
        <f t="shared" si="3"/>
        <v>-25190</v>
      </c>
      <c r="Z38" s="34">
        <f>+IF(X38&lt;&gt;0,+(Y38/X38)*100,0)</f>
        <v>53.880047912388775</v>
      </c>
      <c r="AA38" s="35">
        <f>+AA17+AA27+AA36</f>
        <v>-187013</v>
      </c>
    </row>
    <row r="39" spans="1:27" x14ac:dyDescent="0.25">
      <c r="A39" s="23" t="s">
        <v>60</v>
      </c>
      <c r="B39" s="17"/>
      <c r="C39" s="32">
        <v>-7044052</v>
      </c>
      <c r="D39" s="32"/>
      <c r="E39" s="33">
        <v>-650955</v>
      </c>
      <c r="F39" s="2">
        <v>-650955</v>
      </c>
      <c r="G39" s="2">
        <v>-7833845</v>
      </c>
      <c r="H39" s="2">
        <f>+G40+H60</f>
        <v>-7845111</v>
      </c>
      <c r="I39" s="2">
        <f>+H40+I60</f>
        <v>-7879354</v>
      </c>
      <c r="J39" s="2">
        <f>+G39</f>
        <v>-7833845</v>
      </c>
      <c r="K39" s="2">
        <f>+I40+K60</f>
        <v>-7905787</v>
      </c>
      <c r="L39" s="2">
        <f>+K40+L60</f>
        <v>-7905787</v>
      </c>
      <c r="M39" s="2">
        <f>+L40+M60</f>
        <v>-7905787</v>
      </c>
      <c r="N39" s="2">
        <f>+K39</f>
        <v>-7905787</v>
      </c>
      <c r="O39" s="2">
        <f>+M40+O60</f>
        <v>-7905787</v>
      </c>
      <c r="P39" s="2">
        <f>+O40+P60</f>
        <v>-7905787</v>
      </c>
      <c r="Q39" s="2">
        <f>+P40+Q60</f>
        <v>-7905787</v>
      </c>
      <c r="R39" s="2">
        <f>+O39</f>
        <v>-7905787</v>
      </c>
      <c r="S39" s="2">
        <f>+Q40+S60</f>
        <v>-7905787</v>
      </c>
      <c r="T39" s="2">
        <f>+S40+T60</f>
        <v>-7905787</v>
      </c>
      <c r="U39" s="2">
        <f>+T40+U60</f>
        <v>-7905787</v>
      </c>
      <c r="V39" s="2">
        <f>+S39</f>
        <v>-7905787</v>
      </c>
      <c r="W39" s="2">
        <f>+G39</f>
        <v>-7833845</v>
      </c>
      <c r="X39" s="2">
        <v>-650955</v>
      </c>
      <c r="Y39" s="2">
        <f>+W39-X39</f>
        <v>-7182890</v>
      </c>
      <c r="Z39" s="34">
        <f>+IF(X39&lt;&gt;0,+(Y39/X39)*100,0)</f>
        <v>1103.438793772227</v>
      </c>
      <c r="AA39" s="35">
        <v>-650955</v>
      </c>
    </row>
    <row r="40" spans="1:27" x14ac:dyDescent="0.25">
      <c r="A40" s="41" t="s">
        <v>62</v>
      </c>
      <c r="B40" s="42" t="s">
        <v>61</v>
      </c>
      <c r="C40" s="43">
        <f>+C38+C39</f>
        <v>-7722496</v>
      </c>
      <c r="D40" s="43">
        <f t="shared" ref="D40:AA40" si="4">+D38+D39</f>
        <v>0</v>
      </c>
      <c r="E40" s="44">
        <f t="shared" si="4"/>
        <v>-837968</v>
      </c>
      <c r="F40" s="45">
        <f t="shared" si="4"/>
        <v>-837968</v>
      </c>
      <c r="G40" s="45">
        <f t="shared" si="4"/>
        <v>-7845111</v>
      </c>
      <c r="H40" s="45">
        <f t="shared" si="4"/>
        <v>-7879354</v>
      </c>
      <c r="I40" s="45">
        <f t="shared" si="4"/>
        <v>-7905787</v>
      </c>
      <c r="J40" s="45">
        <f>+I40</f>
        <v>-7905787</v>
      </c>
      <c r="K40" s="45">
        <f t="shared" si="4"/>
        <v>-7905787</v>
      </c>
      <c r="L40" s="45">
        <f t="shared" si="4"/>
        <v>-7905787</v>
      </c>
      <c r="M40" s="45">
        <f t="shared" si="4"/>
        <v>-7905787</v>
      </c>
      <c r="N40" s="45">
        <f>+M40</f>
        <v>-7905787</v>
      </c>
      <c r="O40" s="45">
        <f t="shared" si="4"/>
        <v>-7905787</v>
      </c>
      <c r="P40" s="45">
        <f t="shared" si="4"/>
        <v>-7905787</v>
      </c>
      <c r="Q40" s="45">
        <f t="shared" si="4"/>
        <v>-7905787</v>
      </c>
      <c r="R40" s="45">
        <f>+Q40</f>
        <v>-7905787</v>
      </c>
      <c r="S40" s="45">
        <f t="shared" si="4"/>
        <v>-7905787</v>
      </c>
      <c r="T40" s="45">
        <f t="shared" si="4"/>
        <v>-7905787</v>
      </c>
      <c r="U40" s="45">
        <f t="shared" si="4"/>
        <v>-7905787</v>
      </c>
      <c r="V40" s="45">
        <f>+U40</f>
        <v>-7905787</v>
      </c>
      <c r="W40" s="45">
        <f>+V40</f>
        <v>-7905787</v>
      </c>
      <c r="X40" s="45">
        <f t="shared" si="4"/>
        <v>-697707</v>
      </c>
      <c r="Y40" s="45">
        <f t="shared" si="4"/>
        <v>-7208080</v>
      </c>
      <c r="Z40" s="46">
        <f>+IF(X40&lt;&gt;0,+(Y40/X40)*100,0)</f>
        <v>1033.1098871016056</v>
      </c>
      <c r="AA40" s="47">
        <f t="shared" si="4"/>
        <v>-837968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569499</v>
      </c>
      <c r="F33" s="20">
        <v>569499</v>
      </c>
      <c r="G33" s="20"/>
      <c r="H33" s="36">
        <v>1782</v>
      </c>
      <c r="I33" s="36"/>
      <c r="J33" s="36">
        <v>1782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1782</v>
      </c>
      <c r="X33" s="36">
        <v>142374</v>
      </c>
      <c r="Y33" s="20">
        <v>-140592</v>
      </c>
      <c r="Z33" s="21">
        <v>-98.748366977116603</v>
      </c>
      <c r="AA33" s="22">
        <v>569499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569499</v>
      </c>
      <c r="F36" s="28">
        <f t="shared" si="2"/>
        <v>569499</v>
      </c>
      <c r="G36" s="28">
        <f t="shared" si="2"/>
        <v>0</v>
      </c>
      <c r="H36" s="28">
        <f t="shared" si="2"/>
        <v>1782</v>
      </c>
      <c r="I36" s="28">
        <f t="shared" si="2"/>
        <v>0</v>
      </c>
      <c r="J36" s="28">
        <f t="shared" si="2"/>
        <v>1782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1782</v>
      </c>
      <c r="X36" s="28">
        <f t="shared" si="2"/>
        <v>142374</v>
      </c>
      <c r="Y36" s="28">
        <f t="shared" si="2"/>
        <v>-140592</v>
      </c>
      <c r="Z36" s="29">
        <f>+IF(X36&lt;&gt;0,+(Y36/X36)*100,0)</f>
        <v>-98.748366977116603</v>
      </c>
      <c r="AA36" s="30">
        <f>SUM(AA31:AA35)</f>
        <v>569499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569499</v>
      </c>
      <c r="F38" s="2">
        <f t="shared" si="3"/>
        <v>569499</v>
      </c>
      <c r="G38" s="2">
        <f t="shared" si="3"/>
        <v>0</v>
      </c>
      <c r="H38" s="2">
        <f t="shared" si="3"/>
        <v>1782</v>
      </c>
      <c r="I38" s="2">
        <f t="shared" si="3"/>
        <v>0</v>
      </c>
      <c r="J38" s="2">
        <f t="shared" si="3"/>
        <v>1782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1782</v>
      </c>
      <c r="X38" s="2">
        <f t="shared" si="3"/>
        <v>142374</v>
      </c>
      <c r="Y38" s="2">
        <f t="shared" si="3"/>
        <v>-140592</v>
      </c>
      <c r="Z38" s="34">
        <f>+IF(X38&lt;&gt;0,+(Y38/X38)*100,0)</f>
        <v>-98.748366977116603</v>
      </c>
      <c r="AA38" s="35">
        <f>+AA17+AA27+AA36</f>
        <v>569499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1782</v>
      </c>
      <c r="J39" s="2">
        <f>+G39</f>
        <v>0</v>
      </c>
      <c r="K39" s="2">
        <f>+I40+K60</f>
        <v>1782</v>
      </c>
      <c r="L39" s="2">
        <f>+K40+L60</f>
        <v>1782</v>
      </c>
      <c r="M39" s="2">
        <f>+L40+M60</f>
        <v>1782</v>
      </c>
      <c r="N39" s="2">
        <f>+K39</f>
        <v>1782</v>
      </c>
      <c r="O39" s="2">
        <f>+M40+O60</f>
        <v>1782</v>
      </c>
      <c r="P39" s="2">
        <f>+O40+P60</f>
        <v>1782</v>
      </c>
      <c r="Q39" s="2">
        <f>+P40+Q60</f>
        <v>1782</v>
      </c>
      <c r="R39" s="2">
        <f>+O39</f>
        <v>1782</v>
      </c>
      <c r="S39" s="2">
        <f>+Q40+S60</f>
        <v>1782</v>
      </c>
      <c r="T39" s="2">
        <f>+S40+T60</f>
        <v>1782</v>
      </c>
      <c r="U39" s="2">
        <f>+T40+U60</f>
        <v>1782</v>
      </c>
      <c r="V39" s="2">
        <f>+S39</f>
        <v>1782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569499</v>
      </c>
      <c r="F40" s="45">
        <f t="shared" si="4"/>
        <v>569499</v>
      </c>
      <c r="G40" s="45">
        <f t="shared" si="4"/>
        <v>0</v>
      </c>
      <c r="H40" s="45">
        <f t="shared" si="4"/>
        <v>1782</v>
      </c>
      <c r="I40" s="45">
        <f t="shared" si="4"/>
        <v>1782</v>
      </c>
      <c r="J40" s="45">
        <f>+I40</f>
        <v>1782</v>
      </c>
      <c r="K40" s="45">
        <f t="shared" si="4"/>
        <v>1782</v>
      </c>
      <c r="L40" s="45">
        <f t="shared" si="4"/>
        <v>1782</v>
      </c>
      <c r="M40" s="45">
        <f t="shared" si="4"/>
        <v>1782</v>
      </c>
      <c r="N40" s="45">
        <f>+M40</f>
        <v>1782</v>
      </c>
      <c r="O40" s="45">
        <f t="shared" si="4"/>
        <v>1782</v>
      </c>
      <c r="P40" s="45">
        <f t="shared" si="4"/>
        <v>1782</v>
      </c>
      <c r="Q40" s="45">
        <f t="shared" si="4"/>
        <v>1782</v>
      </c>
      <c r="R40" s="45">
        <f>+Q40</f>
        <v>1782</v>
      </c>
      <c r="S40" s="45">
        <f t="shared" si="4"/>
        <v>1782</v>
      </c>
      <c r="T40" s="45">
        <f t="shared" si="4"/>
        <v>1782</v>
      </c>
      <c r="U40" s="45">
        <f t="shared" si="4"/>
        <v>1782</v>
      </c>
      <c r="V40" s="45">
        <f>+U40</f>
        <v>1782</v>
      </c>
      <c r="W40" s="45">
        <f>+V40</f>
        <v>1782</v>
      </c>
      <c r="X40" s="45">
        <f t="shared" si="4"/>
        <v>142374</v>
      </c>
      <c r="Y40" s="45">
        <f t="shared" si="4"/>
        <v>-140592</v>
      </c>
      <c r="Z40" s="46">
        <f>+IF(X40&lt;&gt;0,+(Y40/X40)*100,0)</f>
        <v>-98.748366977116603</v>
      </c>
      <c r="AA40" s="47">
        <f t="shared" si="4"/>
        <v>569499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1083857</v>
      </c>
      <c r="X7" s="20"/>
      <c r="Y7" s="20">
        <v>1083857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11246</v>
      </c>
      <c r="X11" s="20"/>
      <c r="Y11" s="20">
        <v>11246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-565932</v>
      </c>
      <c r="X14" s="20"/>
      <c r="Y14" s="20">
        <v>-565932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529171</v>
      </c>
      <c r="X17" s="28">
        <f t="shared" si="0"/>
        <v>0</v>
      </c>
      <c r="Y17" s="28">
        <f t="shared" si="0"/>
        <v>529171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324905</v>
      </c>
      <c r="H38" s="2">
        <f t="shared" si="3"/>
        <v>377046</v>
      </c>
      <c r="I38" s="2">
        <f t="shared" si="3"/>
        <v>-172780</v>
      </c>
      <c r="J38" s="2">
        <f t="shared" si="3"/>
        <v>529171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529171</v>
      </c>
      <c r="X38" s="2">
        <f t="shared" si="3"/>
        <v>0</v>
      </c>
      <c r="Y38" s="2">
        <f t="shared" si="3"/>
        <v>529171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-30405800</v>
      </c>
      <c r="D39" s="32"/>
      <c r="E39" s="33"/>
      <c r="F39" s="2"/>
      <c r="G39" s="2">
        <v>-27711211</v>
      </c>
      <c r="H39" s="2">
        <f>+G40+H60</f>
        <v>-27386306</v>
      </c>
      <c r="I39" s="2">
        <f>+H40+I60</f>
        <v>-27009260</v>
      </c>
      <c r="J39" s="2">
        <f>+G39</f>
        <v>-27711211</v>
      </c>
      <c r="K39" s="2">
        <f>+I40+K60</f>
        <v>-27182040</v>
      </c>
      <c r="L39" s="2">
        <f>+K40+L60</f>
        <v>-27182040</v>
      </c>
      <c r="M39" s="2">
        <f>+L40+M60</f>
        <v>-27182040</v>
      </c>
      <c r="N39" s="2">
        <f>+K39</f>
        <v>-27182040</v>
      </c>
      <c r="O39" s="2">
        <f>+M40+O60</f>
        <v>-27182040</v>
      </c>
      <c r="P39" s="2">
        <f>+O40+P60</f>
        <v>-27182040</v>
      </c>
      <c r="Q39" s="2">
        <f>+P40+Q60</f>
        <v>-27182040</v>
      </c>
      <c r="R39" s="2">
        <f>+O39</f>
        <v>-27182040</v>
      </c>
      <c r="S39" s="2">
        <f>+Q40+S60</f>
        <v>-27182040</v>
      </c>
      <c r="T39" s="2">
        <f>+S40+T60</f>
        <v>-27182040</v>
      </c>
      <c r="U39" s="2">
        <f>+T40+U60</f>
        <v>-27182040</v>
      </c>
      <c r="V39" s="2">
        <f>+S39</f>
        <v>-27182040</v>
      </c>
      <c r="W39" s="2">
        <f>+G39</f>
        <v>-27711211</v>
      </c>
      <c r="X39" s="2"/>
      <c r="Y39" s="2">
        <f>+W39-X39</f>
        <v>-27711211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-30230024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-27386306</v>
      </c>
      <c r="H40" s="45">
        <f t="shared" si="4"/>
        <v>-27009260</v>
      </c>
      <c r="I40" s="45">
        <f t="shared" si="4"/>
        <v>-27182040</v>
      </c>
      <c r="J40" s="45">
        <f>+I40</f>
        <v>-27182040</v>
      </c>
      <c r="K40" s="45">
        <f t="shared" si="4"/>
        <v>-27182040</v>
      </c>
      <c r="L40" s="45">
        <f t="shared" si="4"/>
        <v>-27182040</v>
      </c>
      <c r="M40" s="45">
        <f t="shared" si="4"/>
        <v>-27182040</v>
      </c>
      <c r="N40" s="45">
        <f>+M40</f>
        <v>-27182040</v>
      </c>
      <c r="O40" s="45">
        <f t="shared" si="4"/>
        <v>-27182040</v>
      </c>
      <c r="P40" s="45">
        <f t="shared" si="4"/>
        <v>-27182040</v>
      </c>
      <c r="Q40" s="45">
        <f t="shared" si="4"/>
        <v>-27182040</v>
      </c>
      <c r="R40" s="45">
        <f>+Q40</f>
        <v>-27182040</v>
      </c>
      <c r="S40" s="45">
        <f t="shared" si="4"/>
        <v>-27182040</v>
      </c>
      <c r="T40" s="45">
        <f t="shared" si="4"/>
        <v>-27182040</v>
      </c>
      <c r="U40" s="45">
        <f t="shared" si="4"/>
        <v>-27182040</v>
      </c>
      <c r="V40" s="45">
        <f>+U40</f>
        <v>-27182040</v>
      </c>
      <c r="W40" s="45">
        <f>+V40</f>
        <v>-27182040</v>
      </c>
      <c r="X40" s="45">
        <f t="shared" si="4"/>
        <v>0</v>
      </c>
      <c r="Y40" s="45">
        <f t="shared" si="4"/>
        <v>-27182040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4787395</v>
      </c>
      <c r="X7" s="20"/>
      <c r="Y7" s="20">
        <v>4787395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-405766</v>
      </c>
      <c r="H14" s="20">
        <v>-392771</v>
      </c>
      <c r="I14" s="20">
        <v>-962611</v>
      </c>
      <c r="J14" s="20">
        <v>-1761148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-1761148</v>
      </c>
      <c r="X14" s="20"/>
      <c r="Y14" s="20">
        <v>-1761148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3026247</v>
      </c>
      <c r="X17" s="28">
        <f t="shared" si="0"/>
        <v>0</v>
      </c>
      <c r="Y17" s="28">
        <f t="shared" si="0"/>
        <v>3026247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-392390</v>
      </c>
      <c r="H38" s="2">
        <f t="shared" si="3"/>
        <v>1792406</v>
      </c>
      <c r="I38" s="2">
        <f t="shared" si="3"/>
        <v>1626231</v>
      </c>
      <c r="J38" s="2">
        <f t="shared" si="3"/>
        <v>3026247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3026247</v>
      </c>
      <c r="X38" s="2">
        <f t="shared" si="3"/>
        <v>0</v>
      </c>
      <c r="Y38" s="2">
        <f t="shared" si="3"/>
        <v>3026247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-392390</v>
      </c>
      <c r="I39" s="2">
        <f>+H40+I60</f>
        <v>1400016</v>
      </c>
      <c r="J39" s="2">
        <f>+G39</f>
        <v>0</v>
      </c>
      <c r="K39" s="2">
        <f>+I40+K60</f>
        <v>3026247</v>
      </c>
      <c r="L39" s="2">
        <f>+K40+L60</f>
        <v>3026247</v>
      </c>
      <c r="M39" s="2">
        <f>+L40+M60</f>
        <v>3026247</v>
      </c>
      <c r="N39" s="2">
        <f>+K39</f>
        <v>3026247</v>
      </c>
      <c r="O39" s="2">
        <f>+M40+O60</f>
        <v>3026247</v>
      </c>
      <c r="P39" s="2">
        <f>+O40+P60</f>
        <v>3026247</v>
      </c>
      <c r="Q39" s="2">
        <f>+P40+Q60</f>
        <v>3026247</v>
      </c>
      <c r="R39" s="2">
        <f>+O39</f>
        <v>3026247</v>
      </c>
      <c r="S39" s="2">
        <f>+Q40+S60</f>
        <v>3026247</v>
      </c>
      <c r="T39" s="2">
        <f>+S40+T60</f>
        <v>3026247</v>
      </c>
      <c r="U39" s="2">
        <f>+T40+U60</f>
        <v>3026247</v>
      </c>
      <c r="V39" s="2">
        <f>+S39</f>
        <v>3026247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-392390</v>
      </c>
      <c r="H40" s="45">
        <f t="shared" si="4"/>
        <v>1400016</v>
      </c>
      <c r="I40" s="45">
        <f t="shared" si="4"/>
        <v>3026247</v>
      </c>
      <c r="J40" s="45">
        <f>+I40</f>
        <v>3026247</v>
      </c>
      <c r="K40" s="45">
        <f t="shared" si="4"/>
        <v>3026247</v>
      </c>
      <c r="L40" s="45">
        <f t="shared" si="4"/>
        <v>3026247</v>
      </c>
      <c r="M40" s="45">
        <f t="shared" si="4"/>
        <v>3026247</v>
      </c>
      <c r="N40" s="45">
        <f>+M40</f>
        <v>3026247</v>
      </c>
      <c r="O40" s="45">
        <f t="shared" si="4"/>
        <v>3026247</v>
      </c>
      <c r="P40" s="45">
        <f t="shared" si="4"/>
        <v>3026247</v>
      </c>
      <c r="Q40" s="45">
        <f t="shared" si="4"/>
        <v>3026247</v>
      </c>
      <c r="R40" s="45">
        <f>+Q40</f>
        <v>3026247</v>
      </c>
      <c r="S40" s="45">
        <f t="shared" si="4"/>
        <v>3026247</v>
      </c>
      <c r="T40" s="45">
        <f t="shared" si="4"/>
        <v>3026247</v>
      </c>
      <c r="U40" s="45">
        <f t="shared" si="4"/>
        <v>3026247</v>
      </c>
      <c r="V40" s="45">
        <f>+U40</f>
        <v>3026247</v>
      </c>
      <c r="W40" s="45">
        <f>+V40</f>
        <v>3026247</v>
      </c>
      <c r="X40" s="45">
        <f t="shared" si="4"/>
        <v>0</v>
      </c>
      <c r="Y40" s="45">
        <f t="shared" si="4"/>
        <v>3026247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1605071</v>
      </c>
      <c r="X8" s="20"/>
      <c r="Y8" s="20">
        <v>1605071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1605071</v>
      </c>
      <c r="X17" s="28">
        <f t="shared" si="0"/>
        <v>0</v>
      </c>
      <c r="Y17" s="28">
        <f t="shared" si="0"/>
        <v>1605071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6259410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639534</v>
      </c>
      <c r="H38" s="2">
        <f t="shared" si="3"/>
        <v>419030</v>
      </c>
      <c r="I38" s="2">
        <f t="shared" si="3"/>
        <v>546507</v>
      </c>
      <c r="J38" s="2">
        <f t="shared" si="3"/>
        <v>1605071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1605071</v>
      </c>
      <c r="X38" s="2">
        <f t="shared" si="3"/>
        <v>0</v>
      </c>
      <c r="Y38" s="2">
        <f t="shared" si="3"/>
        <v>1605071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29578632</v>
      </c>
      <c r="D39" s="32"/>
      <c r="E39" s="33">
        <v>29578632</v>
      </c>
      <c r="F39" s="2">
        <v>29578632</v>
      </c>
      <c r="G39" s="2">
        <v>35760010</v>
      </c>
      <c r="H39" s="2">
        <f>+G40+H60</f>
        <v>36399544</v>
      </c>
      <c r="I39" s="2">
        <f>+H40+I60</f>
        <v>36818574</v>
      </c>
      <c r="J39" s="2">
        <f>+G39</f>
        <v>35760010</v>
      </c>
      <c r="K39" s="2">
        <f>+I40+K60</f>
        <v>37365081</v>
      </c>
      <c r="L39" s="2">
        <f>+K40+L60</f>
        <v>37365081</v>
      </c>
      <c r="M39" s="2">
        <f>+L40+M60</f>
        <v>37365081</v>
      </c>
      <c r="N39" s="2">
        <f>+K39</f>
        <v>37365081</v>
      </c>
      <c r="O39" s="2">
        <f>+M40+O60</f>
        <v>37365081</v>
      </c>
      <c r="P39" s="2">
        <f>+O40+P60</f>
        <v>37365081</v>
      </c>
      <c r="Q39" s="2">
        <f>+P40+Q60</f>
        <v>37365081</v>
      </c>
      <c r="R39" s="2">
        <f>+O39</f>
        <v>37365081</v>
      </c>
      <c r="S39" s="2">
        <f>+Q40+S60</f>
        <v>37365081</v>
      </c>
      <c r="T39" s="2">
        <f>+S40+T60</f>
        <v>37365081</v>
      </c>
      <c r="U39" s="2">
        <f>+T40+U60</f>
        <v>37365081</v>
      </c>
      <c r="V39" s="2">
        <f>+S39</f>
        <v>37365081</v>
      </c>
      <c r="W39" s="2">
        <f>+G39</f>
        <v>35760010</v>
      </c>
      <c r="X39" s="2">
        <v>29578632</v>
      </c>
      <c r="Y39" s="2">
        <f>+W39-X39</f>
        <v>6181378</v>
      </c>
      <c r="Z39" s="34">
        <f>+IF(X39&lt;&gt;0,+(Y39/X39)*100,0)</f>
        <v>20.898119967143849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35838042</v>
      </c>
      <c r="D40" s="43">
        <f t="shared" ref="D40:AA40" si="4">+D38+D39</f>
        <v>0</v>
      </c>
      <c r="E40" s="44">
        <f t="shared" si="4"/>
        <v>29578632</v>
      </c>
      <c r="F40" s="45">
        <f t="shared" si="4"/>
        <v>29578632</v>
      </c>
      <c r="G40" s="45">
        <f t="shared" si="4"/>
        <v>36399544</v>
      </c>
      <c r="H40" s="45">
        <f t="shared" si="4"/>
        <v>36818574</v>
      </c>
      <c r="I40" s="45">
        <f t="shared" si="4"/>
        <v>37365081</v>
      </c>
      <c r="J40" s="45">
        <f>+I40</f>
        <v>37365081</v>
      </c>
      <c r="K40" s="45">
        <f t="shared" si="4"/>
        <v>37365081</v>
      </c>
      <c r="L40" s="45">
        <f t="shared" si="4"/>
        <v>37365081</v>
      </c>
      <c r="M40" s="45">
        <f t="shared" si="4"/>
        <v>37365081</v>
      </c>
      <c r="N40" s="45">
        <f>+M40</f>
        <v>37365081</v>
      </c>
      <c r="O40" s="45">
        <f t="shared" si="4"/>
        <v>37365081</v>
      </c>
      <c r="P40" s="45">
        <f t="shared" si="4"/>
        <v>37365081</v>
      </c>
      <c r="Q40" s="45">
        <f t="shared" si="4"/>
        <v>37365081</v>
      </c>
      <c r="R40" s="45">
        <f>+Q40</f>
        <v>37365081</v>
      </c>
      <c r="S40" s="45">
        <f t="shared" si="4"/>
        <v>37365081</v>
      </c>
      <c r="T40" s="45">
        <f t="shared" si="4"/>
        <v>37365081</v>
      </c>
      <c r="U40" s="45">
        <f t="shared" si="4"/>
        <v>37365081</v>
      </c>
      <c r="V40" s="45">
        <f>+U40</f>
        <v>37365081</v>
      </c>
      <c r="W40" s="45">
        <f>+V40</f>
        <v>37365081</v>
      </c>
      <c r="X40" s="45">
        <f t="shared" si="4"/>
        <v>29578632</v>
      </c>
      <c r="Y40" s="45">
        <f t="shared" si="4"/>
        <v>7786449</v>
      </c>
      <c r="Z40" s="46">
        <f>+IF(X40&lt;&gt;0,+(Y40/X40)*100,0)</f>
        <v>26.324574442793704</v>
      </c>
      <c r="AA40" s="47">
        <f t="shared" si="4"/>
        <v>29578632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928249</v>
      </c>
      <c r="X7" s="20">
        <v>13262808</v>
      </c>
      <c r="Y7" s="20">
        <v>-12334559</v>
      </c>
      <c r="Z7" s="21">
        <v>-93.001112584906608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714921996</v>
      </c>
      <c r="F10" s="20">
        <v>714921996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178730499</v>
      </c>
      <c r="Y10" s="20">
        <v>-178730499</v>
      </c>
      <c r="Z10" s="21">
        <v>-100</v>
      </c>
      <c r="AA10" s="22">
        <v>714921996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2198721</v>
      </c>
      <c r="Y11" s="20">
        <v>-2198721</v>
      </c>
      <c r="Z11" s="21">
        <v>-100</v>
      </c>
      <c r="AA11" s="22">
        <v>8794884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-983420538</v>
      </c>
      <c r="D14" s="18"/>
      <c r="E14" s="19">
        <v>-676398072</v>
      </c>
      <c r="F14" s="20">
        <v>-676398072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-148680564</v>
      </c>
      <c r="X14" s="20">
        <v>-169099518</v>
      </c>
      <c r="Y14" s="20">
        <v>20418954</v>
      </c>
      <c r="Z14" s="21">
        <v>-12.075110704928207</v>
      </c>
      <c r="AA14" s="22">
        <v>-676398072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-1260000</v>
      </c>
      <c r="F15" s="20">
        <v>-1260000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-315000</v>
      </c>
      <c r="Y15" s="20">
        <v>315000</v>
      </c>
      <c r="Z15" s="21">
        <v>-100</v>
      </c>
      <c r="AA15" s="22">
        <v>-1260000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-964209807</v>
      </c>
      <c r="D17" s="26">
        <f>SUM(D6:D16)</f>
        <v>0</v>
      </c>
      <c r="E17" s="27">
        <f t="shared" si="0"/>
        <v>99110040</v>
      </c>
      <c r="F17" s="28">
        <f t="shared" si="0"/>
        <v>99110040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-147752315</v>
      </c>
      <c r="X17" s="28">
        <f t="shared" si="0"/>
        <v>24777510</v>
      </c>
      <c r="Y17" s="28">
        <f t="shared" si="0"/>
        <v>-172529825</v>
      </c>
      <c r="Z17" s="29">
        <f>+IF(X17&lt;&gt;0,+(Y17/X17)*100,0)</f>
        <v>-696.31623597367127</v>
      </c>
      <c r="AA17" s="30">
        <f>SUM(AA6:AA16)</f>
        <v>99110040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-740545150</v>
      </c>
      <c r="D26" s="18"/>
      <c r="E26" s="19">
        <v>-609380184</v>
      </c>
      <c r="F26" s="20">
        <v>-609380184</v>
      </c>
      <c r="G26" s="20">
        <v>-41125273</v>
      </c>
      <c r="H26" s="20">
        <v>-42638884</v>
      </c>
      <c r="I26" s="20">
        <v>-24136908</v>
      </c>
      <c r="J26" s="20">
        <v>-107901065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-107901065</v>
      </c>
      <c r="X26" s="20">
        <v>-152345046</v>
      </c>
      <c r="Y26" s="20">
        <v>44443981</v>
      </c>
      <c r="Z26" s="21">
        <v>-29.173236785133138</v>
      </c>
      <c r="AA26" s="22">
        <v>-609380184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-740545150</v>
      </c>
      <c r="D27" s="26">
        <f>SUM(D21:D26)</f>
        <v>0</v>
      </c>
      <c r="E27" s="27">
        <f t="shared" si="1"/>
        <v>-609380184</v>
      </c>
      <c r="F27" s="28">
        <f t="shared" si="1"/>
        <v>-609380184</v>
      </c>
      <c r="G27" s="28">
        <f t="shared" si="1"/>
        <v>-41125273</v>
      </c>
      <c r="H27" s="28">
        <f t="shared" si="1"/>
        <v>-42638884</v>
      </c>
      <c r="I27" s="28">
        <f t="shared" si="1"/>
        <v>-24136908</v>
      </c>
      <c r="J27" s="28">
        <f t="shared" si="1"/>
        <v>-107901065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-107901065</v>
      </c>
      <c r="X27" s="28">
        <f t="shared" si="1"/>
        <v>-152345046</v>
      </c>
      <c r="Y27" s="28">
        <f t="shared" si="1"/>
        <v>44443981</v>
      </c>
      <c r="Z27" s="29">
        <f>+IF(X27&lt;&gt;0,+(Y27/X27)*100,0)</f>
        <v>-29.173236785133138</v>
      </c>
      <c r="AA27" s="30">
        <f>SUM(AA21:AA26)</f>
        <v>-609380184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-1704754957</v>
      </c>
      <c r="D38" s="32">
        <f>+D17+D27+D36</f>
        <v>0</v>
      </c>
      <c r="E38" s="33">
        <f t="shared" si="3"/>
        <v>-510270144</v>
      </c>
      <c r="F38" s="2">
        <f t="shared" si="3"/>
        <v>-510270144</v>
      </c>
      <c r="G38" s="2">
        <f t="shared" si="3"/>
        <v>-89844268</v>
      </c>
      <c r="H38" s="2">
        <f t="shared" si="3"/>
        <v>-87824846</v>
      </c>
      <c r="I38" s="2">
        <f t="shared" si="3"/>
        <v>-77984266</v>
      </c>
      <c r="J38" s="2">
        <f t="shared" si="3"/>
        <v>-255653380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-255653380</v>
      </c>
      <c r="X38" s="2">
        <f t="shared" si="3"/>
        <v>-127567536</v>
      </c>
      <c r="Y38" s="2">
        <f t="shared" si="3"/>
        <v>-128085844</v>
      </c>
      <c r="Z38" s="34">
        <f>+IF(X38&lt;&gt;0,+(Y38/X38)*100,0)</f>
        <v>100.4063008632541</v>
      </c>
      <c r="AA38" s="35">
        <f>+AA17+AA27+AA36</f>
        <v>-510270144</v>
      </c>
    </row>
    <row r="39" spans="1:27" x14ac:dyDescent="0.25">
      <c r="A39" s="23" t="s">
        <v>60</v>
      </c>
      <c r="B39" s="17"/>
      <c r="C39" s="32">
        <v>-1091047572</v>
      </c>
      <c r="D39" s="32"/>
      <c r="E39" s="33"/>
      <c r="F39" s="2"/>
      <c r="G39" s="2">
        <v>-5736774581</v>
      </c>
      <c r="H39" s="2">
        <f>+G40+H60</f>
        <v>-5825790849</v>
      </c>
      <c r="I39" s="2">
        <f>+H40+I60</f>
        <v>-5913615695</v>
      </c>
      <c r="J39" s="2">
        <f>+G39</f>
        <v>-5736774581</v>
      </c>
      <c r="K39" s="2">
        <f>+I40+K60</f>
        <v>-5991599961</v>
      </c>
      <c r="L39" s="2">
        <f>+K40+L60</f>
        <v>-5991599961</v>
      </c>
      <c r="M39" s="2">
        <f>+L40+M60</f>
        <v>-5991599961</v>
      </c>
      <c r="N39" s="2">
        <f>+K39</f>
        <v>-5991599961</v>
      </c>
      <c r="O39" s="2">
        <f>+M40+O60</f>
        <v>-5991599961</v>
      </c>
      <c r="P39" s="2">
        <f>+O40+P60</f>
        <v>-5991599961</v>
      </c>
      <c r="Q39" s="2">
        <f>+P40+Q60</f>
        <v>-5991599961</v>
      </c>
      <c r="R39" s="2">
        <f>+O39</f>
        <v>-5991599961</v>
      </c>
      <c r="S39" s="2">
        <f>+Q40+S60</f>
        <v>-5991599961</v>
      </c>
      <c r="T39" s="2">
        <f>+S40+T60</f>
        <v>-5991599961</v>
      </c>
      <c r="U39" s="2">
        <f>+T40+U60</f>
        <v>-5991599961</v>
      </c>
      <c r="V39" s="2">
        <f>+S39</f>
        <v>-5991599961</v>
      </c>
      <c r="W39" s="2">
        <f>+G39</f>
        <v>-5736774581</v>
      </c>
      <c r="X39" s="2"/>
      <c r="Y39" s="2">
        <f>+W39-X39</f>
        <v>-5736774581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-2795802529</v>
      </c>
      <c r="D40" s="43">
        <f t="shared" ref="D40:AA40" si="4">+D38+D39</f>
        <v>0</v>
      </c>
      <c r="E40" s="44">
        <f t="shared" si="4"/>
        <v>-510270144</v>
      </c>
      <c r="F40" s="45">
        <f t="shared" si="4"/>
        <v>-510270144</v>
      </c>
      <c r="G40" s="45">
        <f t="shared" si="4"/>
        <v>-5826618849</v>
      </c>
      <c r="H40" s="45">
        <f t="shared" si="4"/>
        <v>-5913615695</v>
      </c>
      <c r="I40" s="45">
        <f t="shared" si="4"/>
        <v>-5991599961</v>
      </c>
      <c r="J40" s="45">
        <f>+I40</f>
        <v>-5991599961</v>
      </c>
      <c r="K40" s="45">
        <f t="shared" si="4"/>
        <v>-5991599961</v>
      </c>
      <c r="L40" s="45">
        <f t="shared" si="4"/>
        <v>-5991599961</v>
      </c>
      <c r="M40" s="45">
        <f t="shared" si="4"/>
        <v>-5991599961</v>
      </c>
      <c r="N40" s="45">
        <f>+M40</f>
        <v>-5991599961</v>
      </c>
      <c r="O40" s="45">
        <f t="shared" si="4"/>
        <v>-5991599961</v>
      </c>
      <c r="P40" s="45">
        <f t="shared" si="4"/>
        <v>-5991599961</v>
      </c>
      <c r="Q40" s="45">
        <f t="shared" si="4"/>
        <v>-5991599961</v>
      </c>
      <c r="R40" s="45">
        <f>+Q40</f>
        <v>-5991599961</v>
      </c>
      <c r="S40" s="45">
        <f t="shared" si="4"/>
        <v>-5991599961</v>
      </c>
      <c r="T40" s="45">
        <f t="shared" si="4"/>
        <v>-5991599961</v>
      </c>
      <c r="U40" s="45">
        <f t="shared" si="4"/>
        <v>-5991599961</v>
      </c>
      <c r="V40" s="45">
        <f>+U40</f>
        <v>-5991599961</v>
      </c>
      <c r="W40" s="45">
        <f>+V40</f>
        <v>-5991599961</v>
      </c>
      <c r="X40" s="45">
        <f t="shared" si="4"/>
        <v>-127567536</v>
      </c>
      <c r="Y40" s="45">
        <f t="shared" si="4"/>
        <v>-5864860425</v>
      </c>
      <c r="Z40" s="46">
        <f>+IF(X40&lt;&gt;0,+(Y40/X40)*100,0)</f>
        <v>4597.4552843914771</v>
      </c>
      <c r="AA40" s="47">
        <f t="shared" si="4"/>
        <v>-510270144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8015944</v>
      </c>
      <c r="X7" s="20"/>
      <c r="Y7" s="20">
        <v>8015944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-1113</v>
      </c>
      <c r="X14" s="20"/>
      <c r="Y14" s="20">
        <v>-1113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8014831</v>
      </c>
      <c r="X17" s="28">
        <f t="shared" si="0"/>
        <v>0</v>
      </c>
      <c r="Y17" s="28">
        <f t="shared" si="0"/>
        <v>8014831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37834337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3075310</v>
      </c>
      <c r="H38" s="2">
        <f t="shared" si="3"/>
        <v>2354982</v>
      </c>
      <c r="I38" s="2">
        <f t="shared" si="3"/>
        <v>2584539</v>
      </c>
      <c r="J38" s="2">
        <f t="shared" si="3"/>
        <v>8014831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8014831</v>
      </c>
      <c r="X38" s="2">
        <f t="shared" si="3"/>
        <v>0</v>
      </c>
      <c r="Y38" s="2">
        <f t="shared" si="3"/>
        <v>8014831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201598734</v>
      </c>
      <c r="D39" s="32"/>
      <c r="E39" s="33">
        <v>201598734</v>
      </c>
      <c r="F39" s="2">
        <v>201598734</v>
      </c>
      <c r="G39" s="2">
        <v>239779678</v>
      </c>
      <c r="H39" s="2">
        <f>+G40+H60</f>
        <v>242854988</v>
      </c>
      <c r="I39" s="2">
        <f>+H40+I60</f>
        <v>245209970</v>
      </c>
      <c r="J39" s="2">
        <f>+G39</f>
        <v>239779678</v>
      </c>
      <c r="K39" s="2">
        <f>+I40+K60</f>
        <v>247794509</v>
      </c>
      <c r="L39" s="2">
        <f>+K40+L60</f>
        <v>247794509</v>
      </c>
      <c r="M39" s="2">
        <f>+L40+M60</f>
        <v>247794509</v>
      </c>
      <c r="N39" s="2">
        <f>+K39</f>
        <v>247794509</v>
      </c>
      <c r="O39" s="2">
        <f>+M40+O60</f>
        <v>247794509</v>
      </c>
      <c r="P39" s="2">
        <f>+O40+P60</f>
        <v>247794509</v>
      </c>
      <c r="Q39" s="2">
        <f>+P40+Q60</f>
        <v>247794509</v>
      </c>
      <c r="R39" s="2">
        <f>+O39</f>
        <v>247794509</v>
      </c>
      <c r="S39" s="2">
        <f>+Q40+S60</f>
        <v>247794509</v>
      </c>
      <c r="T39" s="2">
        <f>+S40+T60</f>
        <v>247794509</v>
      </c>
      <c r="U39" s="2">
        <f>+T40+U60</f>
        <v>247794509</v>
      </c>
      <c r="V39" s="2">
        <f>+S39</f>
        <v>247794509</v>
      </c>
      <c r="W39" s="2">
        <f>+G39</f>
        <v>239779678</v>
      </c>
      <c r="X39" s="2">
        <v>201598734</v>
      </c>
      <c r="Y39" s="2">
        <f>+W39-X39</f>
        <v>38180944</v>
      </c>
      <c r="Z39" s="34">
        <f>+IF(X39&lt;&gt;0,+(Y39/X39)*100,0)</f>
        <v>18.939079250368703</v>
      </c>
      <c r="AA39" s="35">
        <v>201598734</v>
      </c>
    </row>
    <row r="40" spans="1:27" x14ac:dyDescent="0.25">
      <c r="A40" s="41" t="s">
        <v>62</v>
      </c>
      <c r="B40" s="42" t="s">
        <v>61</v>
      </c>
      <c r="C40" s="43">
        <f>+C38+C39</f>
        <v>239433071</v>
      </c>
      <c r="D40" s="43">
        <f t="shared" ref="D40:AA40" si="4">+D38+D39</f>
        <v>0</v>
      </c>
      <c r="E40" s="44">
        <f t="shared" si="4"/>
        <v>201598734</v>
      </c>
      <c r="F40" s="45">
        <f t="shared" si="4"/>
        <v>201598734</v>
      </c>
      <c r="G40" s="45">
        <f t="shared" si="4"/>
        <v>242854988</v>
      </c>
      <c r="H40" s="45">
        <f t="shared" si="4"/>
        <v>245209970</v>
      </c>
      <c r="I40" s="45">
        <f t="shared" si="4"/>
        <v>247794509</v>
      </c>
      <c r="J40" s="45">
        <f>+I40</f>
        <v>247794509</v>
      </c>
      <c r="K40" s="45">
        <f t="shared" si="4"/>
        <v>247794509</v>
      </c>
      <c r="L40" s="45">
        <f t="shared" si="4"/>
        <v>247794509</v>
      </c>
      <c r="M40" s="45">
        <f t="shared" si="4"/>
        <v>247794509</v>
      </c>
      <c r="N40" s="45">
        <f>+M40</f>
        <v>247794509</v>
      </c>
      <c r="O40" s="45">
        <f t="shared" si="4"/>
        <v>247794509</v>
      </c>
      <c r="P40" s="45">
        <f t="shared" si="4"/>
        <v>247794509</v>
      </c>
      <c r="Q40" s="45">
        <f t="shared" si="4"/>
        <v>247794509</v>
      </c>
      <c r="R40" s="45">
        <f>+Q40</f>
        <v>247794509</v>
      </c>
      <c r="S40" s="45">
        <f t="shared" si="4"/>
        <v>247794509</v>
      </c>
      <c r="T40" s="45">
        <f t="shared" si="4"/>
        <v>247794509</v>
      </c>
      <c r="U40" s="45">
        <f t="shared" si="4"/>
        <v>247794509</v>
      </c>
      <c r="V40" s="45">
        <f>+U40</f>
        <v>247794509</v>
      </c>
      <c r="W40" s="45">
        <f>+V40</f>
        <v>247794509</v>
      </c>
      <c r="X40" s="45">
        <f t="shared" si="4"/>
        <v>201598734</v>
      </c>
      <c r="Y40" s="45">
        <f t="shared" si="4"/>
        <v>46195775</v>
      </c>
      <c r="Z40" s="46">
        <f>+IF(X40&lt;&gt;0,+(Y40/X40)*100,0)</f>
        <v>22.91471483149294</v>
      </c>
      <c r="AA40" s="47">
        <f t="shared" si="4"/>
        <v>201598734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-190040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-21171</v>
      </c>
      <c r="H38" s="2">
        <f t="shared" si="3"/>
        <v>0</v>
      </c>
      <c r="I38" s="2">
        <f t="shared" si="3"/>
        <v>0</v>
      </c>
      <c r="J38" s="2">
        <f t="shared" si="3"/>
        <v>-21171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-21171</v>
      </c>
      <c r="X38" s="2">
        <f t="shared" si="3"/>
        <v>0</v>
      </c>
      <c r="Y38" s="2">
        <f t="shared" si="3"/>
        <v>-21171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-2116554</v>
      </c>
      <c r="D39" s="32"/>
      <c r="E39" s="33"/>
      <c r="F39" s="2"/>
      <c r="G39" s="2">
        <v>-2301738</v>
      </c>
      <c r="H39" s="2">
        <f>+G40+H60</f>
        <v>-2322909</v>
      </c>
      <c r="I39" s="2">
        <f>+H40+I60</f>
        <v>-2322909</v>
      </c>
      <c r="J39" s="2">
        <f>+G39</f>
        <v>-2301738</v>
      </c>
      <c r="K39" s="2">
        <f>+I40+K60</f>
        <v>-2322909</v>
      </c>
      <c r="L39" s="2">
        <f>+K40+L60</f>
        <v>-2322909</v>
      </c>
      <c r="M39" s="2">
        <f>+L40+M60</f>
        <v>-2322909</v>
      </c>
      <c r="N39" s="2">
        <f>+K39</f>
        <v>-2322909</v>
      </c>
      <c r="O39" s="2">
        <f>+M40+O60</f>
        <v>-2322909</v>
      </c>
      <c r="P39" s="2">
        <f>+O40+P60</f>
        <v>-2322909</v>
      </c>
      <c r="Q39" s="2">
        <f>+P40+Q60</f>
        <v>-2322909</v>
      </c>
      <c r="R39" s="2">
        <f>+O39</f>
        <v>-2322909</v>
      </c>
      <c r="S39" s="2">
        <f>+Q40+S60</f>
        <v>-2322909</v>
      </c>
      <c r="T39" s="2">
        <f>+S40+T60</f>
        <v>-2322909</v>
      </c>
      <c r="U39" s="2">
        <f>+T40+U60</f>
        <v>-2322909</v>
      </c>
      <c r="V39" s="2">
        <f>+S39</f>
        <v>-2322909</v>
      </c>
      <c r="W39" s="2">
        <f>+G39</f>
        <v>-2301738</v>
      </c>
      <c r="X39" s="2"/>
      <c r="Y39" s="2">
        <f>+W39-X39</f>
        <v>-2301738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-2306594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-2322909</v>
      </c>
      <c r="H40" s="45">
        <f t="shared" si="4"/>
        <v>-2322909</v>
      </c>
      <c r="I40" s="45">
        <f t="shared" si="4"/>
        <v>-2322909</v>
      </c>
      <c r="J40" s="45">
        <f>+I40</f>
        <v>-2322909</v>
      </c>
      <c r="K40" s="45">
        <f t="shared" si="4"/>
        <v>-2322909</v>
      </c>
      <c r="L40" s="45">
        <f t="shared" si="4"/>
        <v>-2322909</v>
      </c>
      <c r="M40" s="45">
        <f t="shared" si="4"/>
        <v>-2322909</v>
      </c>
      <c r="N40" s="45">
        <f>+M40</f>
        <v>-2322909</v>
      </c>
      <c r="O40" s="45">
        <f t="shared" si="4"/>
        <v>-2322909</v>
      </c>
      <c r="P40" s="45">
        <f t="shared" si="4"/>
        <v>-2322909</v>
      </c>
      <c r="Q40" s="45">
        <f t="shared" si="4"/>
        <v>-2322909</v>
      </c>
      <c r="R40" s="45">
        <f>+Q40</f>
        <v>-2322909</v>
      </c>
      <c r="S40" s="45">
        <f t="shared" si="4"/>
        <v>-2322909</v>
      </c>
      <c r="T40" s="45">
        <f t="shared" si="4"/>
        <v>-2322909</v>
      </c>
      <c r="U40" s="45">
        <f t="shared" si="4"/>
        <v>-2322909</v>
      </c>
      <c r="V40" s="45">
        <f>+U40</f>
        <v>-2322909</v>
      </c>
      <c r="W40" s="45">
        <f>+V40</f>
        <v>-2322909</v>
      </c>
      <c r="X40" s="45">
        <f t="shared" si="4"/>
        <v>0</v>
      </c>
      <c r="Y40" s="45">
        <f t="shared" si="4"/>
        <v>-2322909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76904214</v>
      </c>
      <c r="G7" s="20">
        <v>5552557</v>
      </c>
      <c r="H7" s="20">
        <v>5115162</v>
      </c>
      <c r="I7" s="20">
        <v>3244780</v>
      </c>
      <c r="J7" s="20">
        <v>13912499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13912499</v>
      </c>
      <c r="X7" s="20">
        <v>19277862</v>
      </c>
      <c r="Y7" s="20">
        <v>-5365363</v>
      </c>
      <c r="Z7" s="21">
        <v>-27.831732585283575</v>
      </c>
      <c r="AA7" s="22">
        <v>76904214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/>
      <c r="G8" s="20">
        <v>1952</v>
      </c>
      <c r="H8" s="20">
        <v>3885</v>
      </c>
      <c r="I8" s="20">
        <v>5281</v>
      </c>
      <c r="J8" s="20">
        <v>11118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11118</v>
      </c>
      <c r="X8" s="20"/>
      <c r="Y8" s="20">
        <v>11118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503694567</v>
      </c>
      <c r="D9" s="18"/>
      <c r="E9" s="19">
        <v>565349293</v>
      </c>
      <c r="F9" s="20">
        <v>565349293</v>
      </c>
      <c r="G9" s="20">
        <v>221239426</v>
      </c>
      <c r="H9" s="20"/>
      <c r="I9" s="20"/>
      <c r="J9" s="20">
        <v>221239426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221239426</v>
      </c>
      <c r="X9" s="20">
        <v>220904425</v>
      </c>
      <c r="Y9" s="20">
        <v>335001</v>
      </c>
      <c r="Z9" s="21">
        <v>0.15164974626470248</v>
      </c>
      <c r="AA9" s="22">
        <v>565349293</v>
      </c>
    </row>
    <row r="10" spans="1:27" x14ac:dyDescent="0.25">
      <c r="A10" s="23" t="s">
        <v>38</v>
      </c>
      <c r="B10" s="17" t="s">
        <v>6</v>
      </c>
      <c r="C10" s="18">
        <v>112904796</v>
      </c>
      <c r="D10" s="18"/>
      <c r="E10" s="19">
        <v>655408600</v>
      </c>
      <c r="F10" s="20">
        <v>655408600</v>
      </c>
      <c r="G10" s="20">
        <v>1524628</v>
      </c>
      <c r="H10" s="20">
        <v>32000000</v>
      </c>
      <c r="I10" s="20"/>
      <c r="J10" s="20">
        <v>33524628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33524628</v>
      </c>
      <c r="X10" s="20">
        <v>156062633</v>
      </c>
      <c r="Y10" s="20">
        <v>-122538005</v>
      </c>
      <c r="Z10" s="21">
        <v>-78.518478539318252</v>
      </c>
      <c r="AA10" s="22">
        <v>655408600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-515431929</v>
      </c>
      <c r="D14" s="18"/>
      <c r="E14" s="19">
        <v>-882993589</v>
      </c>
      <c r="F14" s="20">
        <v>-882993589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-136245019</v>
      </c>
      <c r="X14" s="20">
        <v>-154555497</v>
      </c>
      <c r="Y14" s="20">
        <v>18310478</v>
      </c>
      <c r="Z14" s="21">
        <v>-11.847186515792448</v>
      </c>
      <c r="AA14" s="22">
        <v>-882993589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414668518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132442652</v>
      </c>
      <c r="X17" s="28">
        <f t="shared" si="0"/>
        <v>241689423</v>
      </c>
      <c r="Y17" s="28">
        <f t="shared" si="0"/>
        <v>-109246771</v>
      </c>
      <c r="Z17" s="29">
        <f>+IF(X17&lt;&gt;0,+(Y17/X17)*100,0)</f>
        <v>-45.201304071961808</v>
      </c>
      <c r="AA17" s="30">
        <f>SUM(AA6:AA16)</f>
        <v>414668518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-629564423</v>
      </c>
      <c r="D26" s="18"/>
      <c r="E26" s="19">
        <v>-649674351</v>
      </c>
      <c r="F26" s="20">
        <v>-649674351</v>
      </c>
      <c r="G26" s="20">
        <v>-89387840</v>
      </c>
      <c r="H26" s="20">
        <v>-117569292</v>
      </c>
      <c r="I26" s="20">
        <v>-58565830</v>
      </c>
      <c r="J26" s="20">
        <v>-265522962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-265522962</v>
      </c>
      <c r="X26" s="20">
        <v>-61259440</v>
      </c>
      <c r="Y26" s="20">
        <v>-204263522</v>
      </c>
      <c r="Z26" s="21">
        <v>333.4400738890202</v>
      </c>
      <c r="AA26" s="22">
        <v>-649674351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-629564423</v>
      </c>
      <c r="D27" s="26">
        <f>SUM(D21:D26)</f>
        <v>0</v>
      </c>
      <c r="E27" s="27">
        <f t="shared" si="1"/>
        <v>-649674351</v>
      </c>
      <c r="F27" s="28">
        <f t="shared" si="1"/>
        <v>-649674351</v>
      </c>
      <c r="G27" s="28">
        <f t="shared" si="1"/>
        <v>-89387840</v>
      </c>
      <c r="H27" s="28">
        <f t="shared" si="1"/>
        <v>-117569292</v>
      </c>
      <c r="I27" s="28">
        <f t="shared" si="1"/>
        <v>-58565830</v>
      </c>
      <c r="J27" s="28">
        <f t="shared" si="1"/>
        <v>-265522962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-265522962</v>
      </c>
      <c r="X27" s="28">
        <f t="shared" si="1"/>
        <v>-61259440</v>
      </c>
      <c r="Y27" s="28">
        <f t="shared" si="1"/>
        <v>-204263522</v>
      </c>
      <c r="Z27" s="29">
        <f>+IF(X27&lt;&gt;0,+(Y27/X27)*100,0)</f>
        <v>333.4400738890202</v>
      </c>
      <c r="AA27" s="30">
        <f>SUM(AA21:AA26)</f>
        <v>-649674351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-464305887</v>
      </c>
      <c r="D38" s="32">
        <f>+D17+D27+D36</f>
        <v>0</v>
      </c>
      <c r="E38" s="33">
        <f t="shared" si="3"/>
        <v>-235005833</v>
      </c>
      <c r="F38" s="2">
        <f t="shared" si="3"/>
        <v>-235005833</v>
      </c>
      <c r="G38" s="2">
        <f t="shared" si="3"/>
        <v>80853570</v>
      </c>
      <c r="H38" s="2">
        <f t="shared" si="3"/>
        <v>-110459616</v>
      </c>
      <c r="I38" s="2">
        <f t="shared" si="3"/>
        <v>-103474264</v>
      </c>
      <c r="J38" s="2">
        <f t="shared" si="3"/>
        <v>-133080310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-133080310</v>
      </c>
      <c r="X38" s="2">
        <f t="shared" si="3"/>
        <v>180429983</v>
      </c>
      <c r="Y38" s="2">
        <f t="shared" si="3"/>
        <v>-313510293</v>
      </c>
      <c r="Z38" s="34">
        <f>+IF(X38&lt;&gt;0,+(Y38/X38)*100,0)</f>
        <v>-173.75731449245885</v>
      </c>
      <c r="AA38" s="35">
        <f>+AA17+AA27+AA36</f>
        <v>-235005833</v>
      </c>
    </row>
    <row r="39" spans="1:27" x14ac:dyDescent="0.25">
      <c r="A39" s="23" t="s">
        <v>60</v>
      </c>
      <c r="B39" s="17"/>
      <c r="C39" s="32">
        <v>-878907749</v>
      </c>
      <c r="D39" s="32"/>
      <c r="E39" s="33">
        <v>-966798526</v>
      </c>
      <c r="F39" s="2">
        <v>-966798526</v>
      </c>
      <c r="G39" s="2">
        <v>-1326281159</v>
      </c>
      <c r="H39" s="2">
        <f>+G40+H60</f>
        <v>-1239827496</v>
      </c>
      <c r="I39" s="2">
        <f>+H40+I60</f>
        <v>-1350287112</v>
      </c>
      <c r="J39" s="2">
        <f>+G39</f>
        <v>-1326281159</v>
      </c>
      <c r="K39" s="2">
        <f>+I40+K60</f>
        <v>-1453761376</v>
      </c>
      <c r="L39" s="2">
        <f>+K40+L60</f>
        <v>-1453761376</v>
      </c>
      <c r="M39" s="2">
        <f>+L40+M60</f>
        <v>-1453761376</v>
      </c>
      <c r="N39" s="2">
        <f>+K39</f>
        <v>-1453761376</v>
      </c>
      <c r="O39" s="2">
        <f>+M40+O60</f>
        <v>-1453761376</v>
      </c>
      <c r="P39" s="2">
        <f>+O40+P60</f>
        <v>-1453761376</v>
      </c>
      <c r="Q39" s="2">
        <f>+P40+Q60</f>
        <v>-1453761376</v>
      </c>
      <c r="R39" s="2">
        <f>+O39</f>
        <v>-1453761376</v>
      </c>
      <c r="S39" s="2">
        <f>+Q40+S60</f>
        <v>-1453761376</v>
      </c>
      <c r="T39" s="2">
        <f>+S40+T60</f>
        <v>-1453761376</v>
      </c>
      <c r="U39" s="2">
        <f>+T40+U60</f>
        <v>-1453761376</v>
      </c>
      <c r="V39" s="2">
        <f>+S39</f>
        <v>-1453761376</v>
      </c>
      <c r="W39" s="2">
        <f>+G39</f>
        <v>-1326281159</v>
      </c>
      <c r="X39" s="2">
        <v>-966798526</v>
      </c>
      <c r="Y39" s="2">
        <f>+W39-X39</f>
        <v>-359482633</v>
      </c>
      <c r="Z39" s="34">
        <f>+IF(X39&lt;&gt;0,+(Y39/X39)*100,0)</f>
        <v>37.182786623321768</v>
      </c>
      <c r="AA39" s="35">
        <v>-966798526</v>
      </c>
    </row>
    <row r="40" spans="1:27" x14ac:dyDescent="0.25">
      <c r="A40" s="41" t="s">
        <v>62</v>
      </c>
      <c r="B40" s="42" t="s">
        <v>61</v>
      </c>
      <c r="C40" s="43">
        <f>+C38+C39</f>
        <v>-1343213636</v>
      </c>
      <c r="D40" s="43">
        <f t="shared" ref="D40:AA40" si="4">+D38+D39</f>
        <v>0</v>
      </c>
      <c r="E40" s="44">
        <f t="shared" si="4"/>
        <v>-1201804359</v>
      </c>
      <c r="F40" s="45">
        <f t="shared" si="4"/>
        <v>-1201804359</v>
      </c>
      <c r="G40" s="45">
        <f t="shared" si="4"/>
        <v>-1245427589</v>
      </c>
      <c r="H40" s="45">
        <f t="shared" si="4"/>
        <v>-1350287112</v>
      </c>
      <c r="I40" s="45">
        <f t="shared" si="4"/>
        <v>-1453761376</v>
      </c>
      <c r="J40" s="45">
        <f>+I40</f>
        <v>-1453761376</v>
      </c>
      <c r="K40" s="45">
        <f t="shared" si="4"/>
        <v>-1453761376</v>
      </c>
      <c r="L40" s="45">
        <f t="shared" si="4"/>
        <v>-1453761376</v>
      </c>
      <c r="M40" s="45">
        <f t="shared" si="4"/>
        <v>-1453761376</v>
      </c>
      <c r="N40" s="45">
        <f>+M40</f>
        <v>-1453761376</v>
      </c>
      <c r="O40" s="45">
        <f t="shared" si="4"/>
        <v>-1453761376</v>
      </c>
      <c r="P40" s="45">
        <f t="shared" si="4"/>
        <v>-1453761376</v>
      </c>
      <c r="Q40" s="45">
        <f t="shared" si="4"/>
        <v>-1453761376</v>
      </c>
      <c r="R40" s="45">
        <f>+Q40</f>
        <v>-1453761376</v>
      </c>
      <c r="S40" s="45">
        <f t="shared" si="4"/>
        <v>-1453761376</v>
      </c>
      <c r="T40" s="45">
        <f t="shared" si="4"/>
        <v>-1453761376</v>
      </c>
      <c r="U40" s="45">
        <f t="shared" si="4"/>
        <v>-1453761376</v>
      </c>
      <c r="V40" s="45">
        <f>+U40</f>
        <v>-1453761376</v>
      </c>
      <c r="W40" s="45">
        <f>+V40</f>
        <v>-1453761376</v>
      </c>
      <c r="X40" s="45">
        <f t="shared" si="4"/>
        <v>-786368543</v>
      </c>
      <c r="Y40" s="45">
        <f t="shared" si="4"/>
        <v>-672992926</v>
      </c>
      <c r="Z40" s="46">
        <f>+IF(X40&lt;&gt;0,+(Y40/X40)*100,0)</f>
        <v>85.582381440708261</v>
      </c>
      <c r="AA40" s="47">
        <f t="shared" si="4"/>
        <v>-1201804359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373236496</v>
      </c>
      <c r="G7" s="20">
        <v>22962703</v>
      </c>
      <c r="H7" s="20">
        <v>25316943</v>
      </c>
      <c r="I7" s="20">
        <v>30594681</v>
      </c>
      <c r="J7" s="20">
        <v>78874327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78874327</v>
      </c>
      <c r="X7" s="20">
        <v>93309111</v>
      </c>
      <c r="Y7" s="20">
        <v>-14434784</v>
      </c>
      <c r="Z7" s="21">
        <v>-15.469854814070622</v>
      </c>
      <c r="AA7" s="22">
        <v>373236496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5766</v>
      </c>
      <c r="Y8" s="20">
        <v>-5766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6</v>
      </c>
      <c r="C9" s="18">
        <v>12585234</v>
      </c>
      <c r="D9" s="18"/>
      <c r="E9" s="19">
        <v>21080</v>
      </c>
      <c r="F9" s="20">
        <v>21080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13175</v>
      </c>
      <c r="X9" s="20">
        <v>5271</v>
      </c>
      <c r="Y9" s="20">
        <v>7904</v>
      </c>
      <c r="Z9" s="21">
        <v>149.95257066970214</v>
      </c>
      <c r="AA9" s="22">
        <v>21080</v>
      </c>
    </row>
    <row r="10" spans="1:27" x14ac:dyDescent="0.25">
      <c r="A10" s="23" t="s">
        <v>38</v>
      </c>
      <c r="B10" s="17" t="s">
        <v>6</v>
      </c>
      <c r="C10" s="18">
        <v>258729643</v>
      </c>
      <c r="D10" s="18"/>
      <c r="E10" s="19">
        <v>264429482</v>
      </c>
      <c r="F10" s="20">
        <v>264429482</v>
      </c>
      <c r="G10" s="20">
        <v>82661067</v>
      </c>
      <c r="H10" s="20">
        <v>50816011</v>
      </c>
      <c r="I10" s="20"/>
      <c r="J10" s="20">
        <v>133477078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133477078</v>
      </c>
      <c r="X10" s="20">
        <v>66107370</v>
      </c>
      <c r="Y10" s="20">
        <v>67369708</v>
      </c>
      <c r="Z10" s="21">
        <v>101.90952688028581</v>
      </c>
      <c r="AA10" s="22">
        <v>264429482</v>
      </c>
    </row>
    <row r="11" spans="1:27" x14ac:dyDescent="0.25">
      <c r="A11" s="23" t="s">
        <v>39</v>
      </c>
      <c r="B11" s="17" t="s">
        <v>32</v>
      </c>
      <c r="C11" s="18">
        <v>1501569</v>
      </c>
      <c r="D11" s="18"/>
      <c r="E11" s="19">
        <v>26610732</v>
      </c>
      <c r="F11" s="20">
        <v>26610732</v>
      </c>
      <c r="G11" s="20">
        <v>146477</v>
      </c>
      <c r="H11" s="20">
        <v>174082</v>
      </c>
      <c r="I11" s="20">
        <v>188353</v>
      </c>
      <c r="J11" s="20">
        <v>508912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508912</v>
      </c>
      <c r="X11" s="20">
        <v>6652692</v>
      </c>
      <c r="Y11" s="20">
        <v>-6143780</v>
      </c>
      <c r="Z11" s="21">
        <v>-92.35028466671838</v>
      </c>
      <c r="AA11" s="22">
        <v>26610732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-493929744</v>
      </c>
      <c r="D14" s="18"/>
      <c r="E14" s="19">
        <v>-531598319</v>
      </c>
      <c r="F14" s="20">
        <v>-531598319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-93773189</v>
      </c>
      <c r="X14" s="20">
        <v>-132899586</v>
      </c>
      <c r="Y14" s="20">
        <v>39126397</v>
      </c>
      <c r="Z14" s="21">
        <v>-29.440571018784063</v>
      </c>
      <c r="AA14" s="22">
        <v>-531598319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132722545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119100303</v>
      </c>
      <c r="X17" s="28">
        <f t="shared" si="0"/>
        <v>33180624</v>
      </c>
      <c r="Y17" s="28">
        <f t="shared" si="0"/>
        <v>85919679</v>
      </c>
      <c r="Z17" s="29">
        <f>+IF(X17&lt;&gt;0,+(Y17/X17)*100,0)</f>
        <v>258.94533809852402</v>
      </c>
      <c r="AA17" s="30">
        <f>SUM(AA6:AA16)</f>
        <v>132722545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-243681786</v>
      </c>
      <c r="D26" s="18"/>
      <c r="E26" s="19">
        <v>-238833046</v>
      </c>
      <c r="F26" s="20">
        <v>-238833046</v>
      </c>
      <c r="G26" s="20">
        <v>-11477909</v>
      </c>
      <c r="H26" s="20">
        <v>-17065161</v>
      </c>
      <c r="I26" s="20">
        <v>-27128820</v>
      </c>
      <c r="J26" s="20">
        <v>-55671890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-55671890</v>
      </c>
      <c r="X26" s="20">
        <v>-59708250</v>
      </c>
      <c r="Y26" s="20">
        <v>4036360</v>
      </c>
      <c r="Z26" s="21">
        <v>-6.7601378368985863</v>
      </c>
      <c r="AA26" s="22">
        <v>-238833046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-243681786</v>
      </c>
      <c r="D27" s="26">
        <f>SUM(D21:D26)</f>
        <v>0</v>
      </c>
      <c r="E27" s="27">
        <f t="shared" si="1"/>
        <v>-238833046</v>
      </c>
      <c r="F27" s="28">
        <f t="shared" si="1"/>
        <v>-238833046</v>
      </c>
      <c r="G27" s="28">
        <f t="shared" si="1"/>
        <v>-11477909</v>
      </c>
      <c r="H27" s="28">
        <f t="shared" si="1"/>
        <v>-17065161</v>
      </c>
      <c r="I27" s="28">
        <f t="shared" si="1"/>
        <v>-27128820</v>
      </c>
      <c r="J27" s="28">
        <f t="shared" si="1"/>
        <v>-55671890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-55671890</v>
      </c>
      <c r="X27" s="28">
        <f t="shared" si="1"/>
        <v>-59708250</v>
      </c>
      <c r="Y27" s="28">
        <f t="shared" si="1"/>
        <v>4036360</v>
      </c>
      <c r="Z27" s="29">
        <f>+IF(X27&lt;&gt;0,+(Y27/X27)*100,0)</f>
        <v>-6.7601378368985863</v>
      </c>
      <c r="AA27" s="30">
        <f>SUM(AA21:AA26)</f>
        <v>-238833046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-104019646</v>
      </c>
      <c r="D38" s="32">
        <f>+D17+D27+D36</f>
        <v>0</v>
      </c>
      <c r="E38" s="33">
        <f t="shared" si="3"/>
        <v>-106110501</v>
      </c>
      <c r="F38" s="2">
        <f t="shared" si="3"/>
        <v>-106110501</v>
      </c>
      <c r="G38" s="2">
        <f t="shared" si="3"/>
        <v>62910813</v>
      </c>
      <c r="H38" s="2">
        <f t="shared" si="3"/>
        <v>32389643</v>
      </c>
      <c r="I38" s="2">
        <f t="shared" si="3"/>
        <v>-31872043</v>
      </c>
      <c r="J38" s="2">
        <f t="shared" si="3"/>
        <v>63428413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63428413</v>
      </c>
      <c r="X38" s="2">
        <f t="shared" si="3"/>
        <v>-26527626</v>
      </c>
      <c r="Y38" s="2">
        <f t="shared" si="3"/>
        <v>89956039</v>
      </c>
      <c r="Z38" s="34">
        <f>+IF(X38&lt;&gt;0,+(Y38/X38)*100,0)</f>
        <v>-339.10323901580938</v>
      </c>
      <c r="AA38" s="35">
        <f>+AA17+AA27+AA36</f>
        <v>-106110501</v>
      </c>
    </row>
    <row r="39" spans="1:27" x14ac:dyDescent="0.25">
      <c r="A39" s="23" t="s">
        <v>60</v>
      </c>
      <c r="B39" s="17"/>
      <c r="C39" s="32">
        <v>-2439649147</v>
      </c>
      <c r="D39" s="32"/>
      <c r="E39" s="33">
        <v>-2063270132</v>
      </c>
      <c r="F39" s="2">
        <v>-2063270132</v>
      </c>
      <c r="G39" s="2">
        <v>-2577346014</v>
      </c>
      <c r="H39" s="2">
        <f>+G40+H60</f>
        <v>-2514435201</v>
      </c>
      <c r="I39" s="2">
        <f>+H40+I60</f>
        <v>-2482045558</v>
      </c>
      <c r="J39" s="2">
        <f>+G39</f>
        <v>-2577346014</v>
      </c>
      <c r="K39" s="2">
        <f>+I40+K60</f>
        <v>-2513917601</v>
      </c>
      <c r="L39" s="2">
        <f>+K40+L60</f>
        <v>-2513917601</v>
      </c>
      <c r="M39" s="2">
        <f>+L40+M60</f>
        <v>-2513917601</v>
      </c>
      <c r="N39" s="2">
        <f>+K39</f>
        <v>-2513917601</v>
      </c>
      <c r="O39" s="2">
        <f>+M40+O60</f>
        <v>-2513917601</v>
      </c>
      <c r="P39" s="2">
        <f>+O40+P60</f>
        <v>-2513917601</v>
      </c>
      <c r="Q39" s="2">
        <f>+P40+Q60</f>
        <v>-2513917601</v>
      </c>
      <c r="R39" s="2">
        <f>+O39</f>
        <v>-2513917601</v>
      </c>
      <c r="S39" s="2">
        <f>+Q40+S60</f>
        <v>-2513917601</v>
      </c>
      <c r="T39" s="2">
        <f>+S40+T60</f>
        <v>-2513917601</v>
      </c>
      <c r="U39" s="2">
        <f>+T40+U60</f>
        <v>-2513917601</v>
      </c>
      <c r="V39" s="2">
        <f>+S39</f>
        <v>-2513917601</v>
      </c>
      <c r="W39" s="2">
        <f>+G39</f>
        <v>-2577346014</v>
      </c>
      <c r="X39" s="2">
        <v>-2063270132</v>
      </c>
      <c r="Y39" s="2">
        <f>+W39-X39</f>
        <v>-514075882</v>
      </c>
      <c r="Z39" s="34">
        <f>+IF(X39&lt;&gt;0,+(Y39/X39)*100,0)</f>
        <v>24.91558783442904</v>
      </c>
      <c r="AA39" s="35">
        <v>-2063270132</v>
      </c>
    </row>
    <row r="40" spans="1:27" x14ac:dyDescent="0.25">
      <c r="A40" s="41" t="s">
        <v>62</v>
      </c>
      <c r="B40" s="42" t="s">
        <v>61</v>
      </c>
      <c r="C40" s="43">
        <f>+C38+C39</f>
        <v>-2543668793</v>
      </c>
      <c r="D40" s="43">
        <f t="shared" ref="D40:AA40" si="4">+D38+D39</f>
        <v>0</v>
      </c>
      <c r="E40" s="44">
        <f t="shared" si="4"/>
        <v>-2169380633</v>
      </c>
      <c r="F40" s="45">
        <f t="shared" si="4"/>
        <v>-2169380633</v>
      </c>
      <c r="G40" s="45">
        <f t="shared" si="4"/>
        <v>-2514435201</v>
      </c>
      <c r="H40" s="45">
        <f t="shared" si="4"/>
        <v>-2482045558</v>
      </c>
      <c r="I40" s="45">
        <f t="shared" si="4"/>
        <v>-2513917601</v>
      </c>
      <c r="J40" s="45">
        <f>+I40</f>
        <v>-2513917601</v>
      </c>
      <c r="K40" s="45">
        <f t="shared" si="4"/>
        <v>-2513917601</v>
      </c>
      <c r="L40" s="45">
        <f t="shared" si="4"/>
        <v>-2513917601</v>
      </c>
      <c r="M40" s="45">
        <f t="shared" si="4"/>
        <v>-2513917601</v>
      </c>
      <c r="N40" s="45">
        <f>+M40</f>
        <v>-2513917601</v>
      </c>
      <c r="O40" s="45">
        <f t="shared" si="4"/>
        <v>-2513917601</v>
      </c>
      <c r="P40" s="45">
        <f t="shared" si="4"/>
        <v>-2513917601</v>
      </c>
      <c r="Q40" s="45">
        <f t="shared" si="4"/>
        <v>-2513917601</v>
      </c>
      <c r="R40" s="45">
        <f>+Q40</f>
        <v>-2513917601</v>
      </c>
      <c r="S40" s="45">
        <f t="shared" si="4"/>
        <v>-2513917601</v>
      </c>
      <c r="T40" s="45">
        <f t="shared" si="4"/>
        <v>-2513917601</v>
      </c>
      <c r="U40" s="45">
        <f t="shared" si="4"/>
        <v>-2513917601</v>
      </c>
      <c r="V40" s="45">
        <f>+U40</f>
        <v>-2513917601</v>
      </c>
      <c r="W40" s="45">
        <f>+V40</f>
        <v>-2513917601</v>
      </c>
      <c r="X40" s="45">
        <f t="shared" si="4"/>
        <v>-2089797758</v>
      </c>
      <c r="Y40" s="45">
        <f t="shared" si="4"/>
        <v>-424119843</v>
      </c>
      <c r="Z40" s="46">
        <f>+IF(X40&lt;&gt;0,+(Y40/X40)*100,0)</f>
        <v>20.294779309453158</v>
      </c>
      <c r="AA40" s="47">
        <f t="shared" si="4"/>
        <v>-2169380633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18792</v>
      </c>
      <c r="D9" s="18"/>
      <c r="E9" s="19">
        <v>337382000</v>
      </c>
      <c r="F9" s="20">
        <v>337382000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84345495</v>
      </c>
      <c r="Y9" s="20">
        <v>-84345495</v>
      </c>
      <c r="Z9" s="21">
        <v>-100</v>
      </c>
      <c r="AA9" s="22">
        <v>337382000</v>
      </c>
    </row>
    <row r="10" spans="1:27" x14ac:dyDescent="0.25">
      <c r="A10" s="23" t="s">
        <v>38</v>
      </c>
      <c r="B10" s="17" t="s">
        <v>6</v>
      </c>
      <c r="C10" s="18">
        <v>439090701</v>
      </c>
      <c r="D10" s="18"/>
      <c r="E10" s="19">
        <v>383456000</v>
      </c>
      <c r="F10" s="20">
        <v>383456000</v>
      </c>
      <c r="G10" s="20">
        <v>88977000</v>
      </c>
      <c r="H10" s="20">
        <v>55000000</v>
      </c>
      <c r="I10" s="20"/>
      <c r="J10" s="20">
        <v>143977000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143977000</v>
      </c>
      <c r="X10" s="20">
        <v>40735436</v>
      </c>
      <c r="Y10" s="20">
        <v>103241564</v>
      </c>
      <c r="Z10" s="21">
        <v>253.4441119029633</v>
      </c>
      <c r="AA10" s="22">
        <v>383456000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-98931162</v>
      </c>
      <c r="D14" s="18"/>
      <c r="E14" s="19">
        <v>-266754000</v>
      </c>
      <c r="F14" s="20">
        <v>-266754000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-48057623</v>
      </c>
      <c r="X14" s="20">
        <v>-41064360</v>
      </c>
      <c r="Y14" s="20">
        <v>-6993263</v>
      </c>
      <c r="Z14" s="21">
        <v>17.030006068522681</v>
      </c>
      <c r="AA14" s="22">
        <v>-266754000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454084000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95919377</v>
      </c>
      <c r="X17" s="28">
        <f t="shared" si="0"/>
        <v>84016571</v>
      </c>
      <c r="Y17" s="28">
        <f t="shared" si="0"/>
        <v>11902806</v>
      </c>
      <c r="Z17" s="29">
        <f>+IF(X17&lt;&gt;0,+(Y17/X17)*100,0)</f>
        <v>14.167212322911871</v>
      </c>
      <c r="AA17" s="30">
        <f>SUM(AA6:AA16)</f>
        <v>454084000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-455436996</v>
      </c>
      <c r="D26" s="18"/>
      <c r="E26" s="19">
        <v>-375716000</v>
      </c>
      <c r="F26" s="20">
        <v>-375716000</v>
      </c>
      <c r="G26" s="20">
        <v>-11647261</v>
      </c>
      <c r="H26" s="20">
        <v>-47170858</v>
      </c>
      <c r="I26" s="20">
        <v>-68931910</v>
      </c>
      <c r="J26" s="20">
        <v>-127750029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-127750029</v>
      </c>
      <c r="X26" s="20">
        <v>-79204537</v>
      </c>
      <c r="Y26" s="20">
        <v>-48545492</v>
      </c>
      <c r="Z26" s="21">
        <v>61.291302037407277</v>
      </c>
      <c r="AA26" s="22">
        <v>-375716000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-455436996</v>
      </c>
      <c r="D27" s="26">
        <f>SUM(D21:D26)</f>
        <v>0</v>
      </c>
      <c r="E27" s="27">
        <f t="shared" si="1"/>
        <v>-375716000</v>
      </c>
      <c r="F27" s="28">
        <f t="shared" si="1"/>
        <v>-375716000</v>
      </c>
      <c r="G27" s="28">
        <f t="shared" si="1"/>
        <v>-11647261</v>
      </c>
      <c r="H27" s="28">
        <f t="shared" si="1"/>
        <v>-47170858</v>
      </c>
      <c r="I27" s="28">
        <f t="shared" si="1"/>
        <v>-68931910</v>
      </c>
      <c r="J27" s="28">
        <f t="shared" si="1"/>
        <v>-127750029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-127750029</v>
      </c>
      <c r="X27" s="28">
        <f t="shared" si="1"/>
        <v>-79204537</v>
      </c>
      <c r="Y27" s="28">
        <f t="shared" si="1"/>
        <v>-48545492</v>
      </c>
      <c r="Z27" s="29">
        <f>+IF(X27&lt;&gt;0,+(Y27/X27)*100,0)</f>
        <v>61.291302037407277</v>
      </c>
      <c r="AA27" s="30">
        <f>SUM(AA21:AA26)</f>
        <v>-375716000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-115258665</v>
      </c>
      <c r="D38" s="32">
        <f>+D17+D27+D36</f>
        <v>0</v>
      </c>
      <c r="E38" s="33">
        <f t="shared" si="3"/>
        <v>78368000</v>
      </c>
      <c r="F38" s="2">
        <f t="shared" si="3"/>
        <v>78368000</v>
      </c>
      <c r="G38" s="2">
        <f t="shared" si="3"/>
        <v>71936130</v>
      </c>
      <c r="H38" s="2">
        <f t="shared" si="3"/>
        <v>-10524864</v>
      </c>
      <c r="I38" s="2">
        <f t="shared" si="3"/>
        <v>-93241918</v>
      </c>
      <c r="J38" s="2">
        <f t="shared" si="3"/>
        <v>-31830652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-31830652</v>
      </c>
      <c r="X38" s="2">
        <f t="shared" si="3"/>
        <v>4812034</v>
      </c>
      <c r="Y38" s="2">
        <f t="shared" si="3"/>
        <v>-36642686</v>
      </c>
      <c r="Z38" s="34">
        <f>+IF(X38&lt;&gt;0,+(Y38/X38)*100,0)</f>
        <v>-761.48019735521405</v>
      </c>
      <c r="AA38" s="35">
        <f>+AA17+AA27+AA36</f>
        <v>78368000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71936130</v>
      </c>
      <c r="I39" s="2">
        <f>+H40+I60</f>
        <v>61411266</v>
      </c>
      <c r="J39" s="2">
        <f>+G39</f>
        <v>0</v>
      </c>
      <c r="K39" s="2">
        <f>+I40+K60</f>
        <v>-31830652</v>
      </c>
      <c r="L39" s="2">
        <f>+K40+L60</f>
        <v>-31830652</v>
      </c>
      <c r="M39" s="2">
        <f>+L40+M60</f>
        <v>-31830652</v>
      </c>
      <c r="N39" s="2">
        <f>+K39</f>
        <v>-31830652</v>
      </c>
      <c r="O39" s="2">
        <f>+M40+O60</f>
        <v>-31830652</v>
      </c>
      <c r="P39" s="2">
        <f>+O40+P60</f>
        <v>-31830652</v>
      </c>
      <c r="Q39" s="2">
        <f>+P40+Q60</f>
        <v>-31830652</v>
      </c>
      <c r="R39" s="2">
        <f>+O39</f>
        <v>-31830652</v>
      </c>
      <c r="S39" s="2">
        <f>+Q40+S60</f>
        <v>-31830652</v>
      </c>
      <c r="T39" s="2">
        <f>+S40+T60</f>
        <v>-31830652</v>
      </c>
      <c r="U39" s="2">
        <f>+T40+U60</f>
        <v>-31830652</v>
      </c>
      <c r="V39" s="2">
        <f>+S39</f>
        <v>-31830652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-115258665</v>
      </c>
      <c r="D40" s="43">
        <f t="shared" ref="D40:AA40" si="4">+D38+D39</f>
        <v>0</v>
      </c>
      <c r="E40" s="44">
        <f t="shared" si="4"/>
        <v>78368000</v>
      </c>
      <c r="F40" s="45">
        <f t="shared" si="4"/>
        <v>78368000</v>
      </c>
      <c r="G40" s="45">
        <f t="shared" si="4"/>
        <v>71936130</v>
      </c>
      <c r="H40" s="45">
        <f t="shared" si="4"/>
        <v>61411266</v>
      </c>
      <c r="I40" s="45">
        <f t="shared" si="4"/>
        <v>-31830652</v>
      </c>
      <c r="J40" s="45">
        <f>+I40</f>
        <v>-31830652</v>
      </c>
      <c r="K40" s="45">
        <f t="shared" si="4"/>
        <v>-31830652</v>
      </c>
      <c r="L40" s="45">
        <f t="shared" si="4"/>
        <v>-31830652</v>
      </c>
      <c r="M40" s="45">
        <f t="shared" si="4"/>
        <v>-31830652</v>
      </c>
      <c r="N40" s="45">
        <f>+M40</f>
        <v>-31830652</v>
      </c>
      <c r="O40" s="45">
        <f t="shared" si="4"/>
        <v>-31830652</v>
      </c>
      <c r="P40" s="45">
        <f t="shared" si="4"/>
        <v>-31830652</v>
      </c>
      <c r="Q40" s="45">
        <f t="shared" si="4"/>
        <v>-31830652</v>
      </c>
      <c r="R40" s="45">
        <f>+Q40</f>
        <v>-31830652</v>
      </c>
      <c r="S40" s="45">
        <f t="shared" si="4"/>
        <v>-31830652</v>
      </c>
      <c r="T40" s="45">
        <f t="shared" si="4"/>
        <v>-31830652</v>
      </c>
      <c r="U40" s="45">
        <f t="shared" si="4"/>
        <v>-31830652</v>
      </c>
      <c r="V40" s="45">
        <f>+U40</f>
        <v>-31830652</v>
      </c>
      <c r="W40" s="45">
        <f>+V40</f>
        <v>-31830652</v>
      </c>
      <c r="X40" s="45">
        <f t="shared" si="4"/>
        <v>4812034</v>
      </c>
      <c r="Y40" s="45">
        <f t="shared" si="4"/>
        <v>-36642686</v>
      </c>
      <c r="Z40" s="46">
        <f>+IF(X40&lt;&gt;0,+(Y40/X40)*100,0)</f>
        <v>-761.48019735521405</v>
      </c>
      <c r="AA40" s="47">
        <f t="shared" si="4"/>
        <v>78368000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46729418</v>
      </c>
      <c r="G7" s="20">
        <v>3740720</v>
      </c>
      <c r="H7" s="20">
        <v>2472193</v>
      </c>
      <c r="I7" s="20">
        <v>5480694</v>
      </c>
      <c r="J7" s="20">
        <v>11693607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11693607</v>
      </c>
      <c r="X7" s="20">
        <v>11682357</v>
      </c>
      <c r="Y7" s="20">
        <v>11250</v>
      </c>
      <c r="Z7" s="21">
        <v>9.6299060198211703E-2</v>
      </c>
      <c r="AA7" s="22">
        <v>46729418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-38978496</v>
      </c>
      <c r="D14" s="18"/>
      <c r="E14" s="19">
        <v>-115335394</v>
      </c>
      <c r="F14" s="20">
        <v>-115335394</v>
      </c>
      <c r="G14" s="20">
        <v>-1203150</v>
      </c>
      <c r="H14" s="20">
        <v>-2736578</v>
      </c>
      <c r="I14" s="20">
        <v>-1190673</v>
      </c>
      <c r="J14" s="20">
        <v>-5130401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-5130401</v>
      </c>
      <c r="X14" s="20">
        <v>-28833855</v>
      </c>
      <c r="Y14" s="20">
        <v>23703454</v>
      </c>
      <c r="Z14" s="21">
        <v>-82.207023653271477</v>
      </c>
      <c r="AA14" s="22">
        <v>-115335394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-68605976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6563206</v>
      </c>
      <c r="X17" s="28">
        <f t="shared" si="0"/>
        <v>-17151498</v>
      </c>
      <c r="Y17" s="28">
        <f t="shared" si="0"/>
        <v>23714704</v>
      </c>
      <c r="Z17" s="29">
        <f>+IF(X17&lt;&gt;0,+(Y17/X17)*100,0)</f>
        <v>-138.26608031555028</v>
      </c>
      <c r="AA17" s="30">
        <f>SUM(AA6:AA16)</f>
        <v>-68605976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-3427437</v>
      </c>
      <c r="D26" s="18"/>
      <c r="E26" s="19">
        <v>-71764000</v>
      </c>
      <c r="F26" s="20">
        <v>-71764000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-17940999</v>
      </c>
      <c r="Y26" s="20">
        <v>17940999</v>
      </c>
      <c r="Z26" s="21">
        <v>-100</v>
      </c>
      <c r="AA26" s="22">
        <v>-71764000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-3427437</v>
      </c>
      <c r="D27" s="26">
        <f>SUM(D21:D26)</f>
        <v>0</v>
      </c>
      <c r="E27" s="27">
        <f t="shared" si="1"/>
        <v>-71764000</v>
      </c>
      <c r="F27" s="28">
        <f t="shared" si="1"/>
        <v>-71764000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-17940999</v>
      </c>
      <c r="Y27" s="28">
        <f t="shared" si="1"/>
        <v>17940999</v>
      </c>
      <c r="Z27" s="29">
        <f>+IF(X27&lt;&gt;0,+(Y27/X27)*100,0)</f>
        <v>-100</v>
      </c>
      <c r="AA27" s="30">
        <f>SUM(AA21:AA26)</f>
        <v>-71764000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-12387171</v>
      </c>
      <c r="D38" s="32">
        <f>+D17+D27+D36</f>
        <v>0</v>
      </c>
      <c r="E38" s="33">
        <f t="shared" si="3"/>
        <v>-140369976</v>
      </c>
      <c r="F38" s="2">
        <f t="shared" si="3"/>
        <v>-140369976</v>
      </c>
      <c r="G38" s="2">
        <f t="shared" si="3"/>
        <v>2537570</v>
      </c>
      <c r="H38" s="2">
        <f t="shared" si="3"/>
        <v>-264385</v>
      </c>
      <c r="I38" s="2">
        <f t="shared" si="3"/>
        <v>4290021</v>
      </c>
      <c r="J38" s="2">
        <f t="shared" si="3"/>
        <v>6563206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6563206</v>
      </c>
      <c r="X38" s="2">
        <f t="shared" si="3"/>
        <v>-35092497</v>
      </c>
      <c r="Y38" s="2">
        <f t="shared" si="3"/>
        <v>41655703</v>
      </c>
      <c r="Z38" s="34">
        <f>+IF(X38&lt;&gt;0,+(Y38/X38)*100,0)</f>
        <v>-118.70259047111979</v>
      </c>
      <c r="AA38" s="35">
        <f>+AA17+AA27+AA36</f>
        <v>-140369976</v>
      </c>
    </row>
    <row r="39" spans="1:27" x14ac:dyDescent="0.25">
      <c r="A39" s="23" t="s">
        <v>60</v>
      </c>
      <c r="B39" s="17"/>
      <c r="C39" s="32">
        <v>59409958</v>
      </c>
      <c r="D39" s="32"/>
      <c r="E39" s="33"/>
      <c r="F39" s="2"/>
      <c r="G39" s="2">
        <v>56785211</v>
      </c>
      <c r="H39" s="2">
        <f>+G40+H60</f>
        <v>59322781</v>
      </c>
      <c r="I39" s="2">
        <f>+H40+I60</f>
        <v>59058396</v>
      </c>
      <c r="J39" s="2">
        <f>+G39</f>
        <v>56785211</v>
      </c>
      <c r="K39" s="2">
        <f>+I40+K60</f>
        <v>63348417</v>
      </c>
      <c r="L39" s="2">
        <f>+K40+L60</f>
        <v>63348417</v>
      </c>
      <c r="M39" s="2">
        <f>+L40+M60</f>
        <v>63348417</v>
      </c>
      <c r="N39" s="2">
        <f>+K39</f>
        <v>63348417</v>
      </c>
      <c r="O39" s="2">
        <f>+M40+O60</f>
        <v>63348417</v>
      </c>
      <c r="P39" s="2">
        <f>+O40+P60</f>
        <v>63348417</v>
      </c>
      <c r="Q39" s="2">
        <f>+P40+Q60</f>
        <v>63348417</v>
      </c>
      <c r="R39" s="2">
        <f>+O39</f>
        <v>63348417</v>
      </c>
      <c r="S39" s="2">
        <f>+Q40+S60</f>
        <v>63348417</v>
      </c>
      <c r="T39" s="2">
        <f>+S40+T60</f>
        <v>63348417</v>
      </c>
      <c r="U39" s="2">
        <f>+T40+U60</f>
        <v>63348417</v>
      </c>
      <c r="V39" s="2">
        <f>+S39</f>
        <v>63348417</v>
      </c>
      <c r="W39" s="2">
        <f>+G39</f>
        <v>56785211</v>
      </c>
      <c r="X39" s="2"/>
      <c r="Y39" s="2">
        <f>+W39-X39</f>
        <v>56785211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47022787</v>
      </c>
      <c r="D40" s="43">
        <f t="shared" ref="D40:AA40" si="4">+D38+D39</f>
        <v>0</v>
      </c>
      <c r="E40" s="44">
        <f t="shared" si="4"/>
        <v>-140369976</v>
      </c>
      <c r="F40" s="45">
        <f t="shared" si="4"/>
        <v>-140369976</v>
      </c>
      <c r="G40" s="45">
        <f t="shared" si="4"/>
        <v>59322781</v>
      </c>
      <c r="H40" s="45">
        <f t="shared" si="4"/>
        <v>59058396</v>
      </c>
      <c r="I40" s="45">
        <f t="shared" si="4"/>
        <v>63348417</v>
      </c>
      <c r="J40" s="45">
        <f>+I40</f>
        <v>63348417</v>
      </c>
      <c r="K40" s="45">
        <f t="shared" si="4"/>
        <v>63348417</v>
      </c>
      <c r="L40" s="45">
        <f t="shared" si="4"/>
        <v>63348417</v>
      </c>
      <c r="M40" s="45">
        <f t="shared" si="4"/>
        <v>63348417</v>
      </c>
      <c r="N40" s="45">
        <f>+M40</f>
        <v>63348417</v>
      </c>
      <c r="O40" s="45">
        <f t="shared" si="4"/>
        <v>63348417</v>
      </c>
      <c r="P40" s="45">
        <f t="shared" si="4"/>
        <v>63348417</v>
      </c>
      <c r="Q40" s="45">
        <f t="shared" si="4"/>
        <v>63348417</v>
      </c>
      <c r="R40" s="45">
        <f>+Q40</f>
        <v>63348417</v>
      </c>
      <c r="S40" s="45">
        <f t="shared" si="4"/>
        <v>63348417</v>
      </c>
      <c r="T40" s="45">
        <f t="shared" si="4"/>
        <v>63348417</v>
      </c>
      <c r="U40" s="45">
        <f t="shared" si="4"/>
        <v>63348417</v>
      </c>
      <c r="V40" s="45">
        <f>+U40</f>
        <v>63348417</v>
      </c>
      <c r="W40" s="45">
        <f>+V40</f>
        <v>63348417</v>
      </c>
      <c r="X40" s="45">
        <f t="shared" si="4"/>
        <v>-35092497</v>
      </c>
      <c r="Y40" s="45">
        <f t="shared" si="4"/>
        <v>98440914</v>
      </c>
      <c r="Z40" s="46">
        <f>+IF(X40&lt;&gt;0,+(Y40/X40)*100,0)</f>
        <v>-280.51840825119967</v>
      </c>
      <c r="AA40" s="47">
        <f t="shared" si="4"/>
        <v>-140369976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7776356</v>
      </c>
      <c r="X7" s="20">
        <v>17446368</v>
      </c>
      <c r="Y7" s="20">
        <v>-9670012</v>
      </c>
      <c r="Z7" s="21">
        <v>-55.427078002710942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5553</v>
      </c>
      <c r="Y8" s="20">
        <v>-5553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12351303</v>
      </c>
      <c r="X10" s="20">
        <v>15825000</v>
      </c>
      <c r="Y10" s="20">
        <v>-3473697</v>
      </c>
      <c r="Z10" s="21">
        <v>-21.950691943127961</v>
      </c>
      <c r="AA10" s="22">
        <v>63300000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-4328395</v>
      </c>
      <c r="D14" s="18"/>
      <c r="E14" s="19">
        <v>-84498188</v>
      </c>
      <c r="F14" s="20">
        <v>-84498188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-55023005</v>
      </c>
      <c r="X14" s="20">
        <v>-21124551</v>
      </c>
      <c r="Y14" s="20">
        <v>-33898454</v>
      </c>
      <c r="Z14" s="21">
        <v>160.46946512614636</v>
      </c>
      <c r="AA14" s="22">
        <v>-84498188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-13728662</v>
      </c>
      <c r="F15" s="20">
        <v>-13728662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-3432165</v>
      </c>
      <c r="Y15" s="20">
        <v>3432165</v>
      </c>
      <c r="Z15" s="21">
        <v>-100</v>
      </c>
      <c r="AA15" s="22">
        <v>-13728662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34880834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-34895346</v>
      </c>
      <c r="X17" s="28">
        <f t="shared" si="0"/>
        <v>8720205</v>
      </c>
      <c r="Y17" s="28">
        <f t="shared" si="0"/>
        <v>-43615551</v>
      </c>
      <c r="Z17" s="29">
        <f>+IF(X17&lt;&gt;0,+(Y17/X17)*100,0)</f>
        <v>-500.16657865268076</v>
      </c>
      <c r="AA17" s="30">
        <f>SUM(AA6:AA16)</f>
        <v>34880834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-78870537</v>
      </c>
      <c r="F26" s="20">
        <v>-78870537</v>
      </c>
      <c r="G26" s="20">
        <v>-1173400</v>
      </c>
      <c r="H26" s="20">
        <v>-4742531</v>
      </c>
      <c r="I26" s="20">
        <v>-22064430</v>
      </c>
      <c r="J26" s="20">
        <v>-27980361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-27980361</v>
      </c>
      <c r="X26" s="20">
        <v>-19717635</v>
      </c>
      <c r="Y26" s="20">
        <v>-8262726</v>
      </c>
      <c r="Z26" s="21">
        <v>41.905258921772308</v>
      </c>
      <c r="AA26" s="22">
        <v>-78870537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-78870537</v>
      </c>
      <c r="F27" s="28">
        <f t="shared" si="1"/>
        <v>-78870537</v>
      </c>
      <c r="G27" s="28">
        <f t="shared" si="1"/>
        <v>-1173400</v>
      </c>
      <c r="H27" s="28">
        <f t="shared" si="1"/>
        <v>-4742531</v>
      </c>
      <c r="I27" s="28">
        <f t="shared" si="1"/>
        <v>-22064430</v>
      </c>
      <c r="J27" s="28">
        <f t="shared" si="1"/>
        <v>-27980361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-27980361</v>
      </c>
      <c r="X27" s="28">
        <f t="shared" si="1"/>
        <v>-19717635</v>
      </c>
      <c r="Y27" s="28">
        <f t="shared" si="1"/>
        <v>-8262726</v>
      </c>
      <c r="Z27" s="29">
        <f>+IF(X27&lt;&gt;0,+(Y27/X27)*100,0)</f>
        <v>41.905258921772308</v>
      </c>
      <c r="AA27" s="30">
        <f>SUM(AA21:AA26)</f>
        <v>-78870537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13963801</v>
      </c>
      <c r="D38" s="32">
        <f>+D17+D27+D36</f>
        <v>0</v>
      </c>
      <c r="E38" s="33">
        <f t="shared" si="3"/>
        <v>-43989703</v>
      </c>
      <c r="F38" s="2">
        <f t="shared" si="3"/>
        <v>-43989703</v>
      </c>
      <c r="G38" s="2">
        <f t="shared" si="3"/>
        <v>-18007718</v>
      </c>
      <c r="H38" s="2">
        <f t="shared" si="3"/>
        <v>-30346013</v>
      </c>
      <c r="I38" s="2">
        <f t="shared" si="3"/>
        <v>-14521976</v>
      </c>
      <c r="J38" s="2">
        <f t="shared" si="3"/>
        <v>-62875707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-62875707</v>
      </c>
      <c r="X38" s="2">
        <f t="shared" si="3"/>
        <v>-10997430</v>
      </c>
      <c r="Y38" s="2">
        <f t="shared" si="3"/>
        <v>-51878277</v>
      </c>
      <c r="Z38" s="34">
        <f>+IF(X38&lt;&gt;0,+(Y38/X38)*100,0)</f>
        <v>471.7309134952439</v>
      </c>
      <c r="AA38" s="35">
        <f>+AA17+AA27+AA36</f>
        <v>-43989703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-18007718</v>
      </c>
      <c r="I39" s="2">
        <f>+H40+I60</f>
        <v>-48353731</v>
      </c>
      <c r="J39" s="2">
        <f>+G39</f>
        <v>0</v>
      </c>
      <c r="K39" s="2">
        <f>+I40+K60</f>
        <v>-62875707</v>
      </c>
      <c r="L39" s="2">
        <f>+K40+L60</f>
        <v>-62875707</v>
      </c>
      <c r="M39" s="2">
        <f>+L40+M60</f>
        <v>-62875707</v>
      </c>
      <c r="N39" s="2">
        <f>+K39</f>
        <v>-62875707</v>
      </c>
      <c r="O39" s="2">
        <f>+M40+O60</f>
        <v>-62875707</v>
      </c>
      <c r="P39" s="2">
        <f>+O40+P60</f>
        <v>-62875707</v>
      </c>
      <c r="Q39" s="2">
        <f>+P40+Q60</f>
        <v>-62875707</v>
      </c>
      <c r="R39" s="2">
        <f>+O39</f>
        <v>-62875707</v>
      </c>
      <c r="S39" s="2">
        <f>+Q40+S60</f>
        <v>-62875707</v>
      </c>
      <c r="T39" s="2">
        <f>+S40+T60</f>
        <v>-62875707</v>
      </c>
      <c r="U39" s="2">
        <f>+T40+U60</f>
        <v>-62875707</v>
      </c>
      <c r="V39" s="2">
        <f>+S39</f>
        <v>-62875707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13963801</v>
      </c>
      <c r="D40" s="43">
        <f t="shared" ref="D40:AA40" si="4">+D38+D39</f>
        <v>0</v>
      </c>
      <c r="E40" s="44">
        <f t="shared" si="4"/>
        <v>-43989703</v>
      </c>
      <c r="F40" s="45">
        <f t="shared" si="4"/>
        <v>-43989703</v>
      </c>
      <c r="G40" s="45">
        <f t="shared" si="4"/>
        <v>-18007718</v>
      </c>
      <c r="H40" s="45">
        <f t="shared" si="4"/>
        <v>-48353731</v>
      </c>
      <c r="I40" s="45">
        <f t="shared" si="4"/>
        <v>-62875707</v>
      </c>
      <c r="J40" s="45">
        <f>+I40</f>
        <v>-62875707</v>
      </c>
      <c r="K40" s="45">
        <f t="shared" si="4"/>
        <v>-62875707</v>
      </c>
      <c r="L40" s="45">
        <f t="shared" si="4"/>
        <v>-62875707</v>
      </c>
      <c r="M40" s="45">
        <f t="shared" si="4"/>
        <v>-62875707</v>
      </c>
      <c r="N40" s="45">
        <f>+M40</f>
        <v>-62875707</v>
      </c>
      <c r="O40" s="45">
        <f t="shared" si="4"/>
        <v>-62875707</v>
      </c>
      <c r="P40" s="45">
        <f t="shared" si="4"/>
        <v>-62875707</v>
      </c>
      <c r="Q40" s="45">
        <f t="shared" si="4"/>
        <v>-62875707</v>
      </c>
      <c r="R40" s="45">
        <f>+Q40</f>
        <v>-62875707</v>
      </c>
      <c r="S40" s="45">
        <f t="shared" si="4"/>
        <v>-62875707</v>
      </c>
      <c r="T40" s="45">
        <f t="shared" si="4"/>
        <v>-62875707</v>
      </c>
      <c r="U40" s="45">
        <f t="shared" si="4"/>
        <v>-62875707</v>
      </c>
      <c r="V40" s="45">
        <f>+U40</f>
        <v>-62875707</v>
      </c>
      <c r="W40" s="45">
        <f>+V40</f>
        <v>-62875707</v>
      </c>
      <c r="X40" s="45">
        <f t="shared" si="4"/>
        <v>-10997430</v>
      </c>
      <c r="Y40" s="45">
        <f t="shared" si="4"/>
        <v>-51878277</v>
      </c>
      <c r="Z40" s="46">
        <f>+IF(X40&lt;&gt;0,+(Y40/X40)*100,0)</f>
        <v>471.7309134952439</v>
      </c>
      <c r="AA40" s="47">
        <f t="shared" si="4"/>
        <v>-43989703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45225000</v>
      </c>
      <c r="G7" s="20">
        <v>3141237</v>
      </c>
      <c r="H7" s="20">
        <v>4236083</v>
      </c>
      <c r="I7" s="20">
        <v>3735202</v>
      </c>
      <c r="J7" s="20">
        <v>11112522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11112522</v>
      </c>
      <c r="X7" s="20">
        <v>11306250</v>
      </c>
      <c r="Y7" s="20">
        <v>-193728</v>
      </c>
      <c r="Z7" s="21">
        <v>-1.7134593698175788</v>
      </c>
      <c r="AA7" s="22">
        <v>45225000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33000000</v>
      </c>
      <c r="X10" s="20">
        <v>51666667</v>
      </c>
      <c r="Y10" s="20">
        <v>-18666667</v>
      </c>
      <c r="Z10" s="21">
        <v>-36.129032670135274</v>
      </c>
      <c r="AA10" s="22">
        <v>93000000</v>
      </c>
    </row>
    <row r="11" spans="1:27" x14ac:dyDescent="0.25">
      <c r="A11" s="23" t="s">
        <v>39</v>
      </c>
      <c r="B11" s="17" t="s">
        <v>32</v>
      </c>
      <c r="C11" s="18">
        <v>565022</v>
      </c>
      <c r="D11" s="18"/>
      <c r="E11" s="19">
        <v>5798873</v>
      </c>
      <c r="F11" s="20">
        <v>5798873</v>
      </c>
      <c r="G11" s="20">
        <v>29805</v>
      </c>
      <c r="H11" s="20">
        <v>41489</v>
      </c>
      <c r="I11" s="20">
        <v>48962</v>
      </c>
      <c r="J11" s="20">
        <v>120256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120256</v>
      </c>
      <c r="X11" s="20">
        <v>1449717</v>
      </c>
      <c r="Y11" s="20">
        <v>-1329461</v>
      </c>
      <c r="Z11" s="21">
        <v>-91.704863776861274</v>
      </c>
      <c r="AA11" s="22">
        <v>5798873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-70546063</v>
      </c>
      <c r="D14" s="18"/>
      <c r="E14" s="19">
        <v>-55884580</v>
      </c>
      <c r="F14" s="20">
        <v>-55884580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-51999987</v>
      </c>
      <c r="X14" s="20">
        <v>-13971147</v>
      </c>
      <c r="Y14" s="20">
        <v>-38028840</v>
      </c>
      <c r="Z14" s="21">
        <v>272.19554700841672</v>
      </c>
      <c r="AA14" s="22">
        <v>-55884580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88139293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-7767209</v>
      </c>
      <c r="X17" s="28">
        <f t="shared" si="0"/>
        <v>50451487</v>
      </c>
      <c r="Y17" s="28">
        <f t="shared" si="0"/>
        <v>-58218696</v>
      </c>
      <c r="Z17" s="29">
        <f>+IF(X17&lt;&gt;0,+(Y17/X17)*100,0)</f>
        <v>-115.39540152701544</v>
      </c>
      <c r="AA17" s="30">
        <f>SUM(AA6:AA16)</f>
        <v>88139293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-21110207</v>
      </c>
      <c r="D26" s="18"/>
      <c r="E26" s="19">
        <v>-57338478</v>
      </c>
      <c r="F26" s="20">
        <v>-57338478</v>
      </c>
      <c r="G26" s="20">
        <v>-1959462</v>
      </c>
      <c r="H26" s="20">
        <v>-9607568</v>
      </c>
      <c r="I26" s="20">
        <v>-13111488</v>
      </c>
      <c r="J26" s="20">
        <v>-24678518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-24678518</v>
      </c>
      <c r="X26" s="20">
        <v>-14334627</v>
      </c>
      <c r="Y26" s="20">
        <v>-10343891</v>
      </c>
      <c r="Z26" s="21">
        <v>72.160168520603989</v>
      </c>
      <c r="AA26" s="22">
        <v>-57338478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-21110207</v>
      </c>
      <c r="D27" s="26">
        <f>SUM(D21:D26)</f>
        <v>0</v>
      </c>
      <c r="E27" s="27">
        <f t="shared" si="1"/>
        <v>-57338478</v>
      </c>
      <c r="F27" s="28">
        <f t="shared" si="1"/>
        <v>-57338478</v>
      </c>
      <c r="G27" s="28">
        <f t="shared" si="1"/>
        <v>-1959462</v>
      </c>
      <c r="H27" s="28">
        <f t="shared" si="1"/>
        <v>-9607568</v>
      </c>
      <c r="I27" s="28">
        <f t="shared" si="1"/>
        <v>-13111488</v>
      </c>
      <c r="J27" s="28">
        <f t="shared" si="1"/>
        <v>-24678518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-24678518</v>
      </c>
      <c r="X27" s="28">
        <f t="shared" si="1"/>
        <v>-14334627</v>
      </c>
      <c r="Y27" s="28">
        <f t="shared" si="1"/>
        <v>-10343891</v>
      </c>
      <c r="Z27" s="29">
        <f>+IF(X27&lt;&gt;0,+(Y27/X27)*100,0)</f>
        <v>72.160168520603989</v>
      </c>
      <c r="AA27" s="30">
        <f>SUM(AA21:AA26)</f>
        <v>-57338478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-23282920</v>
      </c>
      <c r="D38" s="32">
        <f>+D17+D27+D36</f>
        <v>0</v>
      </c>
      <c r="E38" s="33">
        <f t="shared" si="3"/>
        <v>30800815</v>
      </c>
      <c r="F38" s="2">
        <f t="shared" si="3"/>
        <v>30800815</v>
      </c>
      <c r="G38" s="2">
        <f t="shared" si="3"/>
        <v>15671643</v>
      </c>
      <c r="H38" s="2">
        <f t="shared" si="3"/>
        <v>-21888038</v>
      </c>
      <c r="I38" s="2">
        <f t="shared" si="3"/>
        <v>-26229332</v>
      </c>
      <c r="J38" s="2">
        <f t="shared" si="3"/>
        <v>-32445727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-32445727</v>
      </c>
      <c r="X38" s="2">
        <f t="shared" si="3"/>
        <v>36116860</v>
      </c>
      <c r="Y38" s="2">
        <f t="shared" si="3"/>
        <v>-68562587</v>
      </c>
      <c r="Z38" s="34">
        <f>+IF(X38&lt;&gt;0,+(Y38/X38)*100,0)</f>
        <v>-189.8354037421858</v>
      </c>
      <c r="AA38" s="35">
        <f>+AA17+AA27+AA36</f>
        <v>30800815</v>
      </c>
    </row>
    <row r="39" spans="1:27" x14ac:dyDescent="0.25">
      <c r="A39" s="23" t="s">
        <v>60</v>
      </c>
      <c r="B39" s="17"/>
      <c r="C39" s="32">
        <v>-4522133</v>
      </c>
      <c r="D39" s="32"/>
      <c r="E39" s="33">
        <v>-4522133</v>
      </c>
      <c r="F39" s="2">
        <v>-4522133</v>
      </c>
      <c r="G39" s="2">
        <v>-31670993</v>
      </c>
      <c r="H39" s="2">
        <f>+G40+H60</f>
        <v>-15999350</v>
      </c>
      <c r="I39" s="2">
        <f>+H40+I60</f>
        <v>-37887388</v>
      </c>
      <c r="J39" s="2">
        <f>+G39</f>
        <v>-31670993</v>
      </c>
      <c r="K39" s="2">
        <f>+I40+K60</f>
        <v>-64116720</v>
      </c>
      <c r="L39" s="2">
        <f>+K40+L60</f>
        <v>-64116720</v>
      </c>
      <c r="M39" s="2">
        <f>+L40+M60</f>
        <v>-64116720</v>
      </c>
      <c r="N39" s="2">
        <f>+K39</f>
        <v>-64116720</v>
      </c>
      <c r="O39" s="2">
        <f>+M40+O60</f>
        <v>-64116720</v>
      </c>
      <c r="P39" s="2">
        <f>+O40+P60</f>
        <v>-64116720</v>
      </c>
      <c r="Q39" s="2">
        <f>+P40+Q60</f>
        <v>-64116720</v>
      </c>
      <c r="R39" s="2">
        <f>+O39</f>
        <v>-64116720</v>
      </c>
      <c r="S39" s="2">
        <f>+Q40+S60</f>
        <v>-64116720</v>
      </c>
      <c r="T39" s="2">
        <f>+S40+T60</f>
        <v>-64116720</v>
      </c>
      <c r="U39" s="2">
        <f>+T40+U60</f>
        <v>-64116720</v>
      </c>
      <c r="V39" s="2">
        <f>+S39</f>
        <v>-64116720</v>
      </c>
      <c r="W39" s="2">
        <f>+G39</f>
        <v>-31670993</v>
      </c>
      <c r="X39" s="2">
        <v>-4522133</v>
      </c>
      <c r="Y39" s="2">
        <f>+W39-X39</f>
        <v>-27148860</v>
      </c>
      <c r="Z39" s="34">
        <f>+IF(X39&lt;&gt;0,+(Y39/X39)*100,0)</f>
        <v>600.35518636891038</v>
      </c>
      <c r="AA39" s="35">
        <v>-4522133</v>
      </c>
    </row>
    <row r="40" spans="1:27" x14ac:dyDescent="0.25">
      <c r="A40" s="41" t="s">
        <v>62</v>
      </c>
      <c r="B40" s="42" t="s">
        <v>61</v>
      </c>
      <c r="C40" s="43">
        <f>+C38+C39</f>
        <v>-27805053</v>
      </c>
      <c r="D40" s="43">
        <f t="shared" ref="D40:AA40" si="4">+D38+D39</f>
        <v>0</v>
      </c>
      <c r="E40" s="44">
        <f t="shared" si="4"/>
        <v>26278682</v>
      </c>
      <c r="F40" s="45">
        <f t="shared" si="4"/>
        <v>26278682</v>
      </c>
      <c r="G40" s="45">
        <f t="shared" si="4"/>
        <v>-15999350</v>
      </c>
      <c r="H40" s="45">
        <f t="shared" si="4"/>
        <v>-37887388</v>
      </c>
      <c r="I40" s="45">
        <f t="shared" si="4"/>
        <v>-64116720</v>
      </c>
      <c r="J40" s="45">
        <f>+I40</f>
        <v>-64116720</v>
      </c>
      <c r="K40" s="45">
        <f t="shared" si="4"/>
        <v>-64116720</v>
      </c>
      <c r="L40" s="45">
        <f t="shared" si="4"/>
        <v>-64116720</v>
      </c>
      <c r="M40" s="45">
        <f t="shared" si="4"/>
        <v>-64116720</v>
      </c>
      <c r="N40" s="45">
        <f>+M40</f>
        <v>-64116720</v>
      </c>
      <c r="O40" s="45">
        <f t="shared" si="4"/>
        <v>-64116720</v>
      </c>
      <c r="P40" s="45">
        <f t="shared" si="4"/>
        <v>-64116720</v>
      </c>
      <c r="Q40" s="45">
        <f t="shared" si="4"/>
        <v>-64116720</v>
      </c>
      <c r="R40" s="45">
        <f>+Q40</f>
        <v>-64116720</v>
      </c>
      <c r="S40" s="45">
        <f t="shared" si="4"/>
        <v>-64116720</v>
      </c>
      <c r="T40" s="45">
        <f t="shared" si="4"/>
        <v>-64116720</v>
      </c>
      <c r="U40" s="45">
        <f t="shared" si="4"/>
        <v>-64116720</v>
      </c>
      <c r="V40" s="45">
        <f>+U40</f>
        <v>-64116720</v>
      </c>
      <c r="W40" s="45">
        <f>+V40</f>
        <v>-64116720</v>
      </c>
      <c r="X40" s="45">
        <f t="shared" si="4"/>
        <v>31594727</v>
      </c>
      <c r="Y40" s="45">
        <f t="shared" si="4"/>
        <v>-95711447</v>
      </c>
      <c r="Z40" s="46">
        <f>+IF(X40&lt;&gt;0,+(Y40/X40)*100,0)</f>
        <v>-302.93487581013119</v>
      </c>
      <c r="AA40" s="47">
        <f t="shared" si="4"/>
        <v>26278682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8367266</v>
      </c>
      <c r="X7" s="20">
        <v>56093385</v>
      </c>
      <c r="Y7" s="20">
        <v>-47726119</v>
      </c>
      <c r="Z7" s="21">
        <v>-85.083328453078735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4698</v>
      </c>
      <c r="Y8" s="20">
        <v>-4698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201999996</v>
      </c>
      <c r="F10" s="20">
        <v>201999996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50499999</v>
      </c>
      <c r="Y10" s="20">
        <v>-50499999</v>
      </c>
      <c r="Z10" s="21">
        <v>-100</v>
      </c>
      <c r="AA10" s="22">
        <v>201999996</v>
      </c>
    </row>
    <row r="11" spans="1:27" x14ac:dyDescent="0.25">
      <c r="A11" s="23" t="s">
        <v>39</v>
      </c>
      <c r="B11" s="17" t="s">
        <v>32</v>
      </c>
      <c r="C11" s="18">
        <v>226597</v>
      </c>
      <c r="D11" s="18"/>
      <c r="E11" s="19">
        <v>37414848</v>
      </c>
      <c r="F11" s="20">
        <v>37414848</v>
      </c>
      <c r="G11" s="20">
        <v>21445</v>
      </c>
      <c r="H11" s="20">
        <v>21754</v>
      </c>
      <c r="I11" s="20">
        <v>43583</v>
      </c>
      <c r="J11" s="20">
        <v>86782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86782</v>
      </c>
      <c r="X11" s="20">
        <v>9353712</v>
      </c>
      <c r="Y11" s="20">
        <v>-9266930</v>
      </c>
      <c r="Z11" s="21">
        <v>-99.072218601556258</v>
      </c>
      <c r="AA11" s="22">
        <v>37414848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-65798302</v>
      </c>
      <c r="D14" s="18"/>
      <c r="E14" s="19">
        <v>-172743852</v>
      </c>
      <c r="F14" s="20">
        <v>-172743852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-48630538</v>
      </c>
      <c r="X14" s="20">
        <v>-43185963</v>
      </c>
      <c r="Y14" s="20">
        <v>-5444575</v>
      </c>
      <c r="Z14" s="21">
        <v>12.607279360657072</v>
      </c>
      <c r="AA14" s="22">
        <v>-172743852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291063324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-40176490</v>
      </c>
      <c r="X17" s="28">
        <f t="shared" si="0"/>
        <v>72765831</v>
      </c>
      <c r="Y17" s="28">
        <f t="shared" si="0"/>
        <v>-112942321</v>
      </c>
      <c r="Z17" s="29">
        <f>+IF(X17&lt;&gt;0,+(Y17/X17)*100,0)</f>
        <v>-155.21340091615252</v>
      </c>
      <c r="AA17" s="30">
        <f>SUM(AA6:AA16)</f>
        <v>291063324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-256779629</v>
      </c>
      <c r="D26" s="18"/>
      <c r="E26" s="19">
        <v>-220551077</v>
      </c>
      <c r="F26" s="20">
        <v>-220551077</v>
      </c>
      <c r="G26" s="20">
        <v>-22610788</v>
      </c>
      <c r="H26" s="20">
        <v>-13504742</v>
      </c>
      <c r="I26" s="20">
        <v>-8386891</v>
      </c>
      <c r="J26" s="20">
        <v>-44502421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-44502421</v>
      </c>
      <c r="X26" s="20">
        <v>-55137768</v>
      </c>
      <c r="Y26" s="20">
        <v>10635347</v>
      </c>
      <c r="Z26" s="21">
        <v>-19.288678859833428</v>
      </c>
      <c r="AA26" s="22">
        <v>-220551077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-256779629</v>
      </c>
      <c r="D27" s="26">
        <f>SUM(D21:D26)</f>
        <v>0</v>
      </c>
      <c r="E27" s="27">
        <f t="shared" si="1"/>
        <v>-220551077</v>
      </c>
      <c r="F27" s="28">
        <f t="shared" si="1"/>
        <v>-220551077</v>
      </c>
      <c r="G27" s="28">
        <f t="shared" si="1"/>
        <v>-22610788</v>
      </c>
      <c r="H27" s="28">
        <f t="shared" si="1"/>
        <v>-13504742</v>
      </c>
      <c r="I27" s="28">
        <f t="shared" si="1"/>
        <v>-8386891</v>
      </c>
      <c r="J27" s="28">
        <f t="shared" si="1"/>
        <v>-44502421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-44502421</v>
      </c>
      <c r="X27" s="28">
        <f t="shared" si="1"/>
        <v>-55137768</v>
      </c>
      <c r="Y27" s="28">
        <f t="shared" si="1"/>
        <v>10635347</v>
      </c>
      <c r="Z27" s="29">
        <f>+IF(X27&lt;&gt;0,+(Y27/X27)*100,0)</f>
        <v>-19.288678859833428</v>
      </c>
      <c r="AA27" s="30">
        <f>SUM(AA21:AA26)</f>
        <v>-220551077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-289415945</v>
      </c>
      <c r="D38" s="32">
        <f>+D17+D27+D36</f>
        <v>0</v>
      </c>
      <c r="E38" s="33">
        <f t="shared" si="3"/>
        <v>70512247</v>
      </c>
      <c r="F38" s="2">
        <f t="shared" si="3"/>
        <v>70512247</v>
      </c>
      <c r="G38" s="2">
        <f t="shared" si="3"/>
        <v>-53007624</v>
      </c>
      <c r="H38" s="2">
        <f t="shared" si="3"/>
        <v>-13320176</v>
      </c>
      <c r="I38" s="2">
        <f t="shared" si="3"/>
        <v>-18351111</v>
      </c>
      <c r="J38" s="2">
        <f t="shared" si="3"/>
        <v>-84678911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-84678911</v>
      </c>
      <c r="X38" s="2">
        <f t="shared" si="3"/>
        <v>17628063</v>
      </c>
      <c r="Y38" s="2">
        <f t="shared" si="3"/>
        <v>-102306974</v>
      </c>
      <c r="Z38" s="34">
        <f>+IF(X38&lt;&gt;0,+(Y38/X38)*100,0)</f>
        <v>-580.36424081307177</v>
      </c>
      <c r="AA38" s="35">
        <f>+AA17+AA27+AA36</f>
        <v>70512247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-289438412</v>
      </c>
      <c r="H39" s="2">
        <f>+G40+H60</f>
        <v>-337951576</v>
      </c>
      <c r="I39" s="2">
        <f>+H40+I60</f>
        <v>-351271752</v>
      </c>
      <c r="J39" s="2">
        <f>+G39</f>
        <v>-289438412</v>
      </c>
      <c r="K39" s="2">
        <f>+I40+K60</f>
        <v>-369622863</v>
      </c>
      <c r="L39" s="2">
        <f>+K40+L60</f>
        <v>-369622863</v>
      </c>
      <c r="M39" s="2">
        <f>+L40+M60</f>
        <v>-369622863</v>
      </c>
      <c r="N39" s="2">
        <f>+K39</f>
        <v>-369622863</v>
      </c>
      <c r="O39" s="2">
        <f>+M40+O60</f>
        <v>-369622863</v>
      </c>
      <c r="P39" s="2">
        <f>+O40+P60</f>
        <v>-369622863</v>
      </c>
      <c r="Q39" s="2">
        <f>+P40+Q60</f>
        <v>-369622863</v>
      </c>
      <c r="R39" s="2">
        <f>+O39</f>
        <v>-369622863</v>
      </c>
      <c r="S39" s="2">
        <f>+Q40+S60</f>
        <v>-369622863</v>
      </c>
      <c r="T39" s="2">
        <f>+S40+T60</f>
        <v>-369622863</v>
      </c>
      <c r="U39" s="2">
        <f>+T40+U60</f>
        <v>-369622863</v>
      </c>
      <c r="V39" s="2">
        <f>+S39</f>
        <v>-369622863</v>
      </c>
      <c r="W39" s="2">
        <f>+G39</f>
        <v>-289438412</v>
      </c>
      <c r="X39" s="2"/>
      <c r="Y39" s="2">
        <f>+W39-X39</f>
        <v>-289438412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-289415945</v>
      </c>
      <c r="D40" s="43">
        <f t="shared" ref="D40:AA40" si="4">+D38+D39</f>
        <v>0</v>
      </c>
      <c r="E40" s="44">
        <f t="shared" si="4"/>
        <v>70512247</v>
      </c>
      <c r="F40" s="45">
        <f t="shared" si="4"/>
        <v>70512247</v>
      </c>
      <c r="G40" s="45">
        <f t="shared" si="4"/>
        <v>-342446036</v>
      </c>
      <c r="H40" s="45">
        <f t="shared" si="4"/>
        <v>-351271752</v>
      </c>
      <c r="I40" s="45">
        <f t="shared" si="4"/>
        <v>-369622863</v>
      </c>
      <c r="J40" s="45">
        <f>+I40</f>
        <v>-369622863</v>
      </c>
      <c r="K40" s="45">
        <f t="shared" si="4"/>
        <v>-369622863</v>
      </c>
      <c r="L40" s="45">
        <f t="shared" si="4"/>
        <v>-369622863</v>
      </c>
      <c r="M40" s="45">
        <f t="shared" si="4"/>
        <v>-369622863</v>
      </c>
      <c r="N40" s="45">
        <f>+M40</f>
        <v>-369622863</v>
      </c>
      <c r="O40" s="45">
        <f t="shared" si="4"/>
        <v>-369622863</v>
      </c>
      <c r="P40" s="45">
        <f t="shared" si="4"/>
        <v>-369622863</v>
      </c>
      <c r="Q40" s="45">
        <f t="shared" si="4"/>
        <v>-369622863</v>
      </c>
      <c r="R40" s="45">
        <f>+Q40</f>
        <v>-369622863</v>
      </c>
      <c r="S40" s="45">
        <f t="shared" si="4"/>
        <v>-369622863</v>
      </c>
      <c r="T40" s="45">
        <f t="shared" si="4"/>
        <v>-369622863</v>
      </c>
      <c r="U40" s="45">
        <f t="shared" si="4"/>
        <v>-369622863</v>
      </c>
      <c r="V40" s="45">
        <f>+U40</f>
        <v>-369622863</v>
      </c>
      <c r="W40" s="45">
        <f>+V40</f>
        <v>-369622863</v>
      </c>
      <c r="X40" s="45">
        <f t="shared" si="4"/>
        <v>17628063</v>
      </c>
      <c r="Y40" s="45">
        <f t="shared" si="4"/>
        <v>-391745386</v>
      </c>
      <c r="Z40" s="46">
        <f>+IF(X40&lt;&gt;0,+(Y40/X40)*100,0)</f>
        <v>-2222.2826523821705</v>
      </c>
      <c r="AA40" s="47">
        <f t="shared" si="4"/>
        <v>70512247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91916760</v>
      </c>
      <c r="G7" s="20">
        <v>2320677</v>
      </c>
      <c r="H7" s="20">
        <v>3267676</v>
      </c>
      <c r="I7" s="20">
        <v>3616775</v>
      </c>
      <c r="J7" s="20">
        <v>9205128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9205128</v>
      </c>
      <c r="X7" s="20">
        <v>22979190</v>
      </c>
      <c r="Y7" s="20">
        <v>-13774062</v>
      </c>
      <c r="Z7" s="21">
        <v>-59.94146007757454</v>
      </c>
      <c r="AA7" s="22">
        <v>91916760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126732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31683</v>
      </c>
      <c r="Y8" s="20">
        <v>-31683</v>
      </c>
      <c r="Z8" s="21">
        <v>-100</v>
      </c>
      <c r="AA8" s="22">
        <v>126732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-54281061</v>
      </c>
      <c r="D14" s="18"/>
      <c r="E14" s="19">
        <v>-75103740</v>
      </c>
      <c r="F14" s="20">
        <v>-75103740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-17815444</v>
      </c>
      <c r="X14" s="20">
        <v>-18775935</v>
      </c>
      <c r="Y14" s="20">
        <v>960491</v>
      </c>
      <c r="Z14" s="21">
        <v>-5.1155428477995901</v>
      </c>
      <c r="AA14" s="22">
        <v>-75103740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16939752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-8610316</v>
      </c>
      <c r="X17" s="28">
        <f t="shared" si="0"/>
        <v>4234938</v>
      </c>
      <c r="Y17" s="28">
        <f t="shared" si="0"/>
        <v>-12845254</v>
      </c>
      <c r="Z17" s="29">
        <f>+IF(X17&lt;&gt;0,+(Y17/X17)*100,0)</f>
        <v>-303.31622328355218</v>
      </c>
      <c r="AA17" s="30">
        <f>SUM(AA6:AA16)</f>
        <v>16939752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-32037019</v>
      </c>
      <c r="D26" s="18"/>
      <c r="E26" s="19"/>
      <c r="F26" s="20"/>
      <c r="G26" s="20">
        <v>-4247582</v>
      </c>
      <c r="H26" s="20">
        <v>-979637</v>
      </c>
      <c r="I26" s="20">
        <v>-85545</v>
      </c>
      <c r="J26" s="20">
        <v>-5312764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-5312764</v>
      </c>
      <c r="X26" s="20"/>
      <c r="Y26" s="20">
        <v>-5312764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-32037019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-4247582</v>
      </c>
      <c r="H27" s="28">
        <f t="shared" si="1"/>
        <v>-979637</v>
      </c>
      <c r="I27" s="28">
        <f t="shared" si="1"/>
        <v>-85545</v>
      </c>
      <c r="J27" s="28">
        <f t="shared" si="1"/>
        <v>-5312764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-5312764</v>
      </c>
      <c r="X27" s="28">
        <f t="shared" si="1"/>
        <v>0</v>
      </c>
      <c r="Y27" s="28">
        <f t="shared" si="1"/>
        <v>-5312764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-40656676</v>
      </c>
      <c r="D38" s="32">
        <f>+D17+D27+D36</f>
        <v>0</v>
      </c>
      <c r="E38" s="33">
        <f t="shared" si="3"/>
        <v>16939752</v>
      </c>
      <c r="F38" s="2">
        <f t="shared" si="3"/>
        <v>16939752</v>
      </c>
      <c r="G38" s="2">
        <f t="shared" si="3"/>
        <v>-14294588</v>
      </c>
      <c r="H38" s="2">
        <f t="shared" si="3"/>
        <v>-2067800</v>
      </c>
      <c r="I38" s="2">
        <f t="shared" si="3"/>
        <v>2439308</v>
      </c>
      <c r="J38" s="2">
        <f t="shared" si="3"/>
        <v>-13923080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-13923080</v>
      </c>
      <c r="X38" s="2">
        <f t="shared" si="3"/>
        <v>4234938</v>
      </c>
      <c r="Y38" s="2">
        <f t="shared" si="3"/>
        <v>-18158018</v>
      </c>
      <c r="Z38" s="34">
        <f>+IF(X38&lt;&gt;0,+(Y38/X38)*100,0)</f>
        <v>-428.76703271688984</v>
      </c>
      <c r="AA38" s="35">
        <f>+AA17+AA27+AA36</f>
        <v>16939752</v>
      </c>
    </row>
    <row r="39" spans="1:27" x14ac:dyDescent="0.25">
      <c r="A39" s="23" t="s">
        <v>60</v>
      </c>
      <c r="B39" s="17"/>
      <c r="C39" s="32">
        <v>9833983</v>
      </c>
      <c r="D39" s="32"/>
      <c r="E39" s="33"/>
      <c r="F39" s="2"/>
      <c r="G39" s="2">
        <v>-30864396</v>
      </c>
      <c r="H39" s="2">
        <f>+G40+H60</f>
        <v>-45158984</v>
      </c>
      <c r="I39" s="2">
        <f>+H40+I60</f>
        <v>-47226784</v>
      </c>
      <c r="J39" s="2">
        <f>+G39</f>
        <v>-30864396</v>
      </c>
      <c r="K39" s="2">
        <f>+I40+K60</f>
        <v>-44787476</v>
      </c>
      <c r="L39" s="2">
        <f>+K40+L60</f>
        <v>-44787476</v>
      </c>
      <c r="M39" s="2">
        <f>+L40+M60</f>
        <v>-44787476</v>
      </c>
      <c r="N39" s="2">
        <f>+K39</f>
        <v>-44787476</v>
      </c>
      <c r="O39" s="2">
        <f>+M40+O60</f>
        <v>-44787476</v>
      </c>
      <c r="P39" s="2">
        <f>+O40+P60</f>
        <v>-44787476</v>
      </c>
      <c r="Q39" s="2">
        <f>+P40+Q60</f>
        <v>-44787476</v>
      </c>
      <c r="R39" s="2">
        <f>+O39</f>
        <v>-44787476</v>
      </c>
      <c r="S39" s="2">
        <f>+Q40+S60</f>
        <v>-44787476</v>
      </c>
      <c r="T39" s="2">
        <f>+S40+T60</f>
        <v>-44787476</v>
      </c>
      <c r="U39" s="2">
        <f>+T40+U60</f>
        <v>-44787476</v>
      </c>
      <c r="V39" s="2">
        <f>+S39</f>
        <v>-44787476</v>
      </c>
      <c r="W39" s="2">
        <f>+G39</f>
        <v>-30864396</v>
      </c>
      <c r="X39" s="2"/>
      <c r="Y39" s="2">
        <f>+W39-X39</f>
        <v>-30864396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-30822693</v>
      </c>
      <c r="D40" s="43">
        <f t="shared" ref="D40:AA40" si="4">+D38+D39</f>
        <v>0</v>
      </c>
      <c r="E40" s="44">
        <f t="shared" si="4"/>
        <v>16939752</v>
      </c>
      <c r="F40" s="45">
        <f t="shared" si="4"/>
        <v>16939752</v>
      </c>
      <c r="G40" s="45">
        <f t="shared" si="4"/>
        <v>-45158984</v>
      </c>
      <c r="H40" s="45">
        <f t="shared" si="4"/>
        <v>-47226784</v>
      </c>
      <c r="I40" s="45">
        <f t="shared" si="4"/>
        <v>-44787476</v>
      </c>
      <c r="J40" s="45">
        <f>+I40</f>
        <v>-44787476</v>
      </c>
      <c r="K40" s="45">
        <f t="shared" si="4"/>
        <v>-44787476</v>
      </c>
      <c r="L40" s="45">
        <f t="shared" si="4"/>
        <v>-44787476</v>
      </c>
      <c r="M40" s="45">
        <f t="shared" si="4"/>
        <v>-44787476</v>
      </c>
      <c r="N40" s="45">
        <f>+M40</f>
        <v>-44787476</v>
      </c>
      <c r="O40" s="45">
        <f t="shared" si="4"/>
        <v>-44787476</v>
      </c>
      <c r="P40" s="45">
        <f t="shared" si="4"/>
        <v>-44787476</v>
      </c>
      <c r="Q40" s="45">
        <f t="shared" si="4"/>
        <v>-44787476</v>
      </c>
      <c r="R40" s="45">
        <f>+Q40</f>
        <v>-44787476</v>
      </c>
      <c r="S40" s="45">
        <f t="shared" si="4"/>
        <v>-44787476</v>
      </c>
      <c r="T40" s="45">
        <f t="shared" si="4"/>
        <v>-44787476</v>
      </c>
      <c r="U40" s="45">
        <f t="shared" si="4"/>
        <v>-44787476</v>
      </c>
      <c r="V40" s="45">
        <f>+U40</f>
        <v>-44787476</v>
      </c>
      <c r="W40" s="45">
        <f>+V40</f>
        <v>-44787476</v>
      </c>
      <c r="X40" s="45">
        <f t="shared" si="4"/>
        <v>4234938</v>
      </c>
      <c r="Y40" s="45">
        <f t="shared" si="4"/>
        <v>-49022414</v>
      </c>
      <c r="Z40" s="46">
        <f>+IF(X40&lt;&gt;0,+(Y40/X40)*100,0)</f>
        <v>-1157.5709963168292</v>
      </c>
      <c r="AA40" s="47">
        <f t="shared" si="4"/>
        <v>16939752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9999999</v>
      </c>
      <c r="Y9" s="20">
        <v>-9999999</v>
      </c>
      <c r="Z9" s="21">
        <v>-100</v>
      </c>
      <c r="AA9" s="22">
        <v>40000000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-11499999</v>
      </c>
      <c r="Y14" s="20">
        <v>11499999</v>
      </c>
      <c r="Z14" s="21">
        <v>-100</v>
      </c>
      <c r="AA14" s="22">
        <v>-46000000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-1500000</v>
      </c>
      <c r="Y17" s="28">
        <f t="shared" si="0"/>
        <v>1500000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-6000000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-1500000</v>
      </c>
      <c r="Y38" s="2">
        <f t="shared" si="3"/>
        <v>1500000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-6000000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-1500000</v>
      </c>
      <c r="Y40" s="45">
        <f t="shared" si="4"/>
        <v>1500000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-209554809</v>
      </c>
      <c r="X14" s="20">
        <v>-17715444</v>
      </c>
      <c r="Y14" s="20">
        <v>-191839365</v>
      </c>
      <c r="Z14" s="21">
        <v>1082.8933500057917</v>
      </c>
      <c r="AA14" s="22">
        <v>-70861762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-209554809</v>
      </c>
      <c r="X17" s="28">
        <f t="shared" si="0"/>
        <v>-17715444</v>
      </c>
      <c r="Y17" s="28">
        <f t="shared" si="0"/>
        <v>-191839365</v>
      </c>
      <c r="Z17" s="29">
        <f>+IF(X17&lt;&gt;0,+(Y17/X17)*100,0)</f>
        <v>1082.8933500057917</v>
      </c>
      <c r="AA17" s="30">
        <f>SUM(AA6:AA16)</f>
        <v>-70861762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-234163809</v>
      </c>
      <c r="D38" s="32">
        <f>+D17+D27+D36</f>
        <v>0</v>
      </c>
      <c r="E38" s="33">
        <f t="shared" si="3"/>
        <v>-70861762</v>
      </c>
      <c r="F38" s="2">
        <f t="shared" si="3"/>
        <v>-70861762</v>
      </c>
      <c r="G38" s="2">
        <f t="shared" si="3"/>
        <v>-40579402</v>
      </c>
      <c r="H38" s="2">
        <f t="shared" si="3"/>
        <v>-126364762</v>
      </c>
      <c r="I38" s="2">
        <f t="shared" si="3"/>
        <v>-42610645</v>
      </c>
      <c r="J38" s="2">
        <f t="shared" si="3"/>
        <v>-209554809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-209554809</v>
      </c>
      <c r="X38" s="2">
        <f t="shared" si="3"/>
        <v>-17715444</v>
      </c>
      <c r="Y38" s="2">
        <f t="shared" si="3"/>
        <v>-191839365</v>
      </c>
      <c r="Z38" s="34">
        <f>+IF(X38&lt;&gt;0,+(Y38/X38)*100,0)</f>
        <v>1082.8933500057917</v>
      </c>
      <c r="AA38" s="35">
        <f>+AA17+AA27+AA36</f>
        <v>-70861762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-40579402</v>
      </c>
      <c r="I39" s="2">
        <f>+H40+I60</f>
        <v>-166944164</v>
      </c>
      <c r="J39" s="2">
        <f>+G39</f>
        <v>0</v>
      </c>
      <c r="K39" s="2">
        <f>+I40+K60</f>
        <v>-209554809</v>
      </c>
      <c r="L39" s="2">
        <f>+K40+L60</f>
        <v>-209554809</v>
      </c>
      <c r="M39" s="2">
        <f>+L40+M60</f>
        <v>-209554809</v>
      </c>
      <c r="N39" s="2">
        <f>+K39</f>
        <v>-209554809</v>
      </c>
      <c r="O39" s="2">
        <f>+M40+O60</f>
        <v>-209554809</v>
      </c>
      <c r="P39" s="2">
        <f>+O40+P60</f>
        <v>-209554809</v>
      </c>
      <c r="Q39" s="2">
        <f>+P40+Q60</f>
        <v>-209554809</v>
      </c>
      <c r="R39" s="2">
        <f>+O39</f>
        <v>-209554809</v>
      </c>
      <c r="S39" s="2">
        <f>+Q40+S60</f>
        <v>-209554809</v>
      </c>
      <c r="T39" s="2">
        <f>+S40+T60</f>
        <v>-209554809</v>
      </c>
      <c r="U39" s="2">
        <f>+T40+U60</f>
        <v>-209554809</v>
      </c>
      <c r="V39" s="2">
        <f>+S39</f>
        <v>-209554809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-234163809</v>
      </c>
      <c r="D40" s="43">
        <f t="shared" ref="D40:AA40" si="4">+D38+D39</f>
        <v>0</v>
      </c>
      <c r="E40" s="44">
        <f t="shared" si="4"/>
        <v>-70861762</v>
      </c>
      <c r="F40" s="45">
        <f t="shared" si="4"/>
        <v>-70861762</v>
      </c>
      <c r="G40" s="45">
        <f t="shared" si="4"/>
        <v>-40579402</v>
      </c>
      <c r="H40" s="45">
        <f t="shared" si="4"/>
        <v>-166944164</v>
      </c>
      <c r="I40" s="45">
        <f t="shared" si="4"/>
        <v>-209554809</v>
      </c>
      <c r="J40" s="45">
        <f>+I40</f>
        <v>-209554809</v>
      </c>
      <c r="K40" s="45">
        <f t="shared" si="4"/>
        <v>-209554809</v>
      </c>
      <c r="L40" s="45">
        <f t="shared" si="4"/>
        <v>-209554809</v>
      </c>
      <c r="M40" s="45">
        <f t="shared" si="4"/>
        <v>-209554809</v>
      </c>
      <c r="N40" s="45">
        <f>+M40</f>
        <v>-209554809</v>
      </c>
      <c r="O40" s="45">
        <f t="shared" si="4"/>
        <v>-209554809</v>
      </c>
      <c r="P40" s="45">
        <f t="shared" si="4"/>
        <v>-209554809</v>
      </c>
      <c r="Q40" s="45">
        <f t="shared" si="4"/>
        <v>-209554809</v>
      </c>
      <c r="R40" s="45">
        <f>+Q40</f>
        <v>-209554809</v>
      </c>
      <c r="S40" s="45">
        <f t="shared" si="4"/>
        <v>-209554809</v>
      </c>
      <c r="T40" s="45">
        <f t="shared" si="4"/>
        <v>-209554809</v>
      </c>
      <c r="U40" s="45">
        <f t="shared" si="4"/>
        <v>-209554809</v>
      </c>
      <c r="V40" s="45">
        <f>+U40</f>
        <v>-209554809</v>
      </c>
      <c r="W40" s="45">
        <f>+V40</f>
        <v>-209554809</v>
      </c>
      <c r="X40" s="45">
        <f t="shared" si="4"/>
        <v>-17715444</v>
      </c>
      <c r="Y40" s="45">
        <f t="shared" si="4"/>
        <v>-191839365</v>
      </c>
      <c r="Z40" s="46">
        <f>+IF(X40&lt;&gt;0,+(Y40/X40)*100,0)</f>
        <v>1082.8933500057917</v>
      </c>
      <c r="AA40" s="47">
        <f t="shared" si="4"/>
        <v>-70861762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11581041</v>
      </c>
      <c r="G7" s="20">
        <v>465594</v>
      </c>
      <c r="H7" s="20">
        <v>379836</v>
      </c>
      <c r="I7" s="20">
        <v>431071</v>
      </c>
      <c r="J7" s="20">
        <v>1276501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1276501</v>
      </c>
      <c r="X7" s="20">
        <v>2895261</v>
      </c>
      <c r="Y7" s="20">
        <v>-1618760</v>
      </c>
      <c r="Z7" s="21">
        <v>-55.910676101394664</v>
      </c>
      <c r="AA7" s="22">
        <v>11581041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25328</v>
      </c>
      <c r="X11" s="20">
        <v>676518</v>
      </c>
      <c r="Y11" s="20">
        <v>-651190</v>
      </c>
      <c r="Z11" s="21">
        <v>-96.256123266491073</v>
      </c>
      <c r="AA11" s="22">
        <v>2706085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-31400360</v>
      </c>
      <c r="D14" s="18"/>
      <c r="E14" s="19">
        <v>-103046487</v>
      </c>
      <c r="F14" s="20">
        <v>-103046487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-18316985</v>
      </c>
      <c r="X14" s="20">
        <v>-25761630</v>
      </c>
      <c r="Y14" s="20">
        <v>7444645</v>
      </c>
      <c r="Z14" s="21">
        <v>-28.898190836527039</v>
      </c>
      <c r="AA14" s="22">
        <v>-103046487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-88759361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-17015156</v>
      </c>
      <c r="X17" s="28">
        <f t="shared" si="0"/>
        <v>-22189851</v>
      </c>
      <c r="Y17" s="28">
        <f t="shared" si="0"/>
        <v>5174695</v>
      </c>
      <c r="Z17" s="29">
        <f>+IF(X17&lt;&gt;0,+(Y17/X17)*100,0)</f>
        <v>-23.320098003361988</v>
      </c>
      <c r="AA17" s="30">
        <f>SUM(AA6:AA16)</f>
        <v>-88759361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</v>
      </c>
      <c r="D26" s="18"/>
      <c r="E26" s="19">
        <v>-95000000</v>
      </c>
      <c r="F26" s="20">
        <v>-95000000</v>
      </c>
      <c r="G26" s="20"/>
      <c r="H26" s="20"/>
      <c r="I26" s="20">
        <v>-9903675</v>
      </c>
      <c r="J26" s="20">
        <v>-9903675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-9903675</v>
      </c>
      <c r="X26" s="20">
        <v>-23750001</v>
      </c>
      <c r="Y26" s="20">
        <v>13846326</v>
      </c>
      <c r="Z26" s="21">
        <v>-58.30031754524979</v>
      </c>
      <c r="AA26" s="22">
        <v>-95000000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</v>
      </c>
      <c r="D27" s="26">
        <f>SUM(D21:D26)</f>
        <v>0</v>
      </c>
      <c r="E27" s="27">
        <f t="shared" si="1"/>
        <v>-95000000</v>
      </c>
      <c r="F27" s="28">
        <f t="shared" si="1"/>
        <v>-95000000</v>
      </c>
      <c r="G27" s="28">
        <f t="shared" si="1"/>
        <v>0</v>
      </c>
      <c r="H27" s="28">
        <f t="shared" si="1"/>
        <v>0</v>
      </c>
      <c r="I27" s="28">
        <f t="shared" si="1"/>
        <v>-9903675</v>
      </c>
      <c r="J27" s="28">
        <f t="shared" si="1"/>
        <v>-9903675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-9903675</v>
      </c>
      <c r="X27" s="28">
        <f t="shared" si="1"/>
        <v>-23750001</v>
      </c>
      <c r="Y27" s="28">
        <f t="shared" si="1"/>
        <v>13846326</v>
      </c>
      <c r="Z27" s="29">
        <f>+IF(X27&lt;&gt;0,+(Y27/X27)*100,0)</f>
        <v>-58.30031754524979</v>
      </c>
      <c r="AA27" s="30">
        <f>SUM(AA21:AA26)</f>
        <v>-95000000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-24919736</v>
      </c>
      <c r="D38" s="32">
        <f>+D17+D27+D36</f>
        <v>0</v>
      </c>
      <c r="E38" s="33">
        <f t="shared" si="3"/>
        <v>-183759361</v>
      </c>
      <c r="F38" s="2">
        <f t="shared" si="3"/>
        <v>-183759361</v>
      </c>
      <c r="G38" s="2">
        <f t="shared" si="3"/>
        <v>-6086553</v>
      </c>
      <c r="H38" s="2">
        <f t="shared" si="3"/>
        <v>-7544766</v>
      </c>
      <c r="I38" s="2">
        <f t="shared" si="3"/>
        <v>-13287512</v>
      </c>
      <c r="J38" s="2">
        <f t="shared" si="3"/>
        <v>-26918831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-26918831</v>
      </c>
      <c r="X38" s="2">
        <f t="shared" si="3"/>
        <v>-45939852</v>
      </c>
      <c r="Y38" s="2">
        <f t="shared" si="3"/>
        <v>19021021</v>
      </c>
      <c r="Z38" s="34">
        <f>+IF(X38&lt;&gt;0,+(Y38/X38)*100,0)</f>
        <v>-41.404184323449719</v>
      </c>
      <c r="AA38" s="35">
        <f>+AA17+AA27+AA36</f>
        <v>-183759361</v>
      </c>
    </row>
    <row r="39" spans="1:27" x14ac:dyDescent="0.25">
      <c r="A39" s="23" t="s">
        <v>60</v>
      </c>
      <c r="B39" s="17"/>
      <c r="C39" s="32">
        <v>-26842881</v>
      </c>
      <c r="D39" s="32"/>
      <c r="E39" s="33"/>
      <c r="F39" s="2"/>
      <c r="G39" s="2">
        <v>-54632370</v>
      </c>
      <c r="H39" s="2">
        <f>+G40+H60</f>
        <v>-60718923</v>
      </c>
      <c r="I39" s="2">
        <f>+H40+I60</f>
        <v>-68263689</v>
      </c>
      <c r="J39" s="2">
        <f>+G39</f>
        <v>-54632370</v>
      </c>
      <c r="K39" s="2">
        <f>+I40+K60</f>
        <v>-81551201</v>
      </c>
      <c r="L39" s="2">
        <f>+K40+L60</f>
        <v>-81551201</v>
      </c>
      <c r="M39" s="2">
        <f>+L40+M60</f>
        <v>-81551201</v>
      </c>
      <c r="N39" s="2">
        <f>+K39</f>
        <v>-81551201</v>
      </c>
      <c r="O39" s="2">
        <f>+M40+O60</f>
        <v>-81551201</v>
      </c>
      <c r="P39" s="2">
        <f>+O40+P60</f>
        <v>-81551201</v>
      </c>
      <c r="Q39" s="2">
        <f>+P40+Q60</f>
        <v>-81551201</v>
      </c>
      <c r="R39" s="2">
        <f>+O39</f>
        <v>-81551201</v>
      </c>
      <c r="S39" s="2">
        <f>+Q40+S60</f>
        <v>-81551201</v>
      </c>
      <c r="T39" s="2">
        <f>+S40+T60</f>
        <v>-81551201</v>
      </c>
      <c r="U39" s="2">
        <f>+T40+U60</f>
        <v>-81551201</v>
      </c>
      <c r="V39" s="2">
        <f>+S39</f>
        <v>-81551201</v>
      </c>
      <c r="W39" s="2">
        <f>+G39</f>
        <v>-54632370</v>
      </c>
      <c r="X39" s="2"/>
      <c r="Y39" s="2">
        <f>+W39-X39</f>
        <v>-54632370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-51762617</v>
      </c>
      <c r="D40" s="43">
        <f t="shared" ref="D40:AA40" si="4">+D38+D39</f>
        <v>0</v>
      </c>
      <c r="E40" s="44">
        <f t="shared" si="4"/>
        <v>-183759361</v>
      </c>
      <c r="F40" s="45">
        <f t="shared" si="4"/>
        <v>-183759361</v>
      </c>
      <c r="G40" s="45">
        <f t="shared" si="4"/>
        <v>-60718923</v>
      </c>
      <c r="H40" s="45">
        <f t="shared" si="4"/>
        <v>-68263689</v>
      </c>
      <c r="I40" s="45">
        <f t="shared" si="4"/>
        <v>-81551201</v>
      </c>
      <c r="J40" s="45">
        <f>+I40</f>
        <v>-81551201</v>
      </c>
      <c r="K40" s="45">
        <f t="shared" si="4"/>
        <v>-81551201</v>
      </c>
      <c r="L40" s="45">
        <f t="shared" si="4"/>
        <v>-81551201</v>
      </c>
      <c r="M40" s="45">
        <f t="shared" si="4"/>
        <v>-81551201</v>
      </c>
      <c r="N40" s="45">
        <f>+M40</f>
        <v>-81551201</v>
      </c>
      <c r="O40" s="45">
        <f t="shared" si="4"/>
        <v>-81551201</v>
      </c>
      <c r="P40" s="45">
        <f t="shared" si="4"/>
        <v>-81551201</v>
      </c>
      <c r="Q40" s="45">
        <f t="shared" si="4"/>
        <v>-81551201</v>
      </c>
      <c r="R40" s="45">
        <f>+Q40</f>
        <v>-81551201</v>
      </c>
      <c r="S40" s="45">
        <f t="shared" si="4"/>
        <v>-81551201</v>
      </c>
      <c r="T40" s="45">
        <f t="shared" si="4"/>
        <v>-81551201</v>
      </c>
      <c r="U40" s="45">
        <f t="shared" si="4"/>
        <v>-81551201</v>
      </c>
      <c r="V40" s="45">
        <f>+U40</f>
        <v>-81551201</v>
      </c>
      <c r="W40" s="45">
        <f>+V40</f>
        <v>-81551201</v>
      </c>
      <c r="X40" s="45">
        <f t="shared" si="4"/>
        <v>-45939852</v>
      </c>
      <c r="Y40" s="45">
        <f t="shared" si="4"/>
        <v>-35611349</v>
      </c>
      <c r="Z40" s="46">
        <f>+IF(X40&lt;&gt;0,+(Y40/X40)*100,0)</f>
        <v>77.517335058023264</v>
      </c>
      <c r="AA40" s="47">
        <f t="shared" si="4"/>
        <v>-183759361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-76712109</v>
      </c>
      <c r="F14" s="20">
        <v>-76712109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-19178145</v>
      </c>
      <c r="Y14" s="20">
        <v>19178145</v>
      </c>
      <c r="Z14" s="21">
        <v>-100</v>
      </c>
      <c r="AA14" s="22">
        <v>-76712109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-76712109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-19178145</v>
      </c>
      <c r="Y17" s="28">
        <f t="shared" si="0"/>
        <v>19178145</v>
      </c>
      <c r="Z17" s="29">
        <f>+IF(X17&lt;&gt;0,+(Y17/X17)*100,0)</f>
        <v>-100</v>
      </c>
      <c r="AA17" s="30">
        <f>SUM(AA6:AA16)</f>
        <v>-76712109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-76712109</v>
      </c>
      <c r="F38" s="2">
        <f t="shared" si="3"/>
        <v>-76712109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-19178145</v>
      </c>
      <c r="Y38" s="2">
        <f t="shared" si="3"/>
        <v>19178145</v>
      </c>
      <c r="Z38" s="34">
        <f>+IF(X38&lt;&gt;0,+(Y38/X38)*100,0)</f>
        <v>-100</v>
      </c>
      <c r="AA38" s="35">
        <f>+AA17+AA27+AA36</f>
        <v>-76712109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-76712109</v>
      </c>
      <c r="F40" s="45">
        <f t="shared" si="4"/>
        <v>-76712109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-19178145</v>
      </c>
      <c r="Y40" s="45">
        <f t="shared" si="4"/>
        <v>19178145</v>
      </c>
      <c r="Z40" s="46">
        <f>+IF(X40&lt;&gt;0,+(Y40/X40)*100,0)</f>
        <v>-100</v>
      </c>
      <c r="AA40" s="47">
        <f t="shared" si="4"/>
        <v>-76712109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3924766</v>
      </c>
      <c r="X7" s="20">
        <v>6499614</v>
      </c>
      <c r="Y7" s="20">
        <v>-2574848</v>
      </c>
      <c r="Z7" s="21">
        <v>-39.615398699061203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7557848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1889461</v>
      </c>
      <c r="Y8" s="20">
        <v>-1889461</v>
      </c>
      <c r="Z8" s="21">
        <v>-100</v>
      </c>
      <c r="AA8" s="22">
        <v>7557848</v>
      </c>
    </row>
    <row r="9" spans="1:27" x14ac:dyDescent="0.25">
      <c r="A9" s="23" t="s">
        <v>37</v>
      </c>
      <c r="B9" s="17" t="s">
        <v>6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1592968</v>
      </c>
      <c r="X9" s="20">
        <v>1390053</v>
      </c>
      <c r="Y9" s="20">
        <v>202915</v>
      </c>
      <c r="Z9" s="21">
        <v>14.59764483800258</v>
      </c>
      <c r="AA9" s="22">
        <v>5560214</v>
      </c>
    </row>
    <row r="10" spans="1:27" x14ac:dyDescent="0.25">
      <c r="A10" s="23" t="s">
        <v>38</v>
      </c>
      <c r="B10" s="17" t="s">
        <v>6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28501458</v>
      </c>
      <c r="X10" s="20">
        <v>5812002</v>
      </c>
      <c r="Y10" s="20">
        <v>22689456</v>
      </c>
      <c r="Z10" s="21">
        <v>390.3896798383758</v>
      </c>
      <c r="AA10" s="22">
        <v>23248000</v>
      </c>
    </row>
    <row r="11" spans="1:27" x14ac:dyDescent="0.25">
      <c r="A11" s="23" t="s">
        <v>39</v>
      </c>
      <c r="B11" s="17" t="s">
        <v>32</v>
      </c>
      <c r="C11" s="18">
        <v>130904</v>
      </c>
      <c r="D11" s="18"/>
      <c r="E11" s="19">
        <v>688728</v>
      </c>
      <c r="F11" s="20">
        <v>688728</v>
      </c>
      <c r="G11" s="20">
        <v>23892</v>
      </c>
      <c r="H11" s="20">
        <v>18524</v>
      </c>
      <c r="I11" s="20">
        <v>19113</v>
      </c>
      <c r="J11" s="20">
        <v>61529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61529</v>
      </c>
      <c r="X11" s="20">
        <v>172182</v>
      </c>
      <c r="Y11" s="20">
        <v>-110653</v>
      </c>
      <c r="Z11" s="21">
        <v>-64.265138051596566</v>
      </c>
      <c r="AA11" s="22">
        <v>688728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-41666827</v>
      </c>
      <c r="D14" s="18"/>
      <c r="E14" s="19">
        <v>-83683118</v>
      </c>
      <c r="F14" s="20">
        <v>-83683118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-35524108</v>
      </c>
      <c r="X14" s="20">
        <v>-20920745</v>
      </c>
      <c r="Y14" s="20">
        <v>-14603363</v>
      </c>
      <c r="Z14" s="21">
        <v>69.803264654294097</v>
      </c>
      <c r="AA14" s="22">
        <v>-83683118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-13607773</v>
      </c>
      <c r="D17" s="26">
        <f>SUM(D6:D16)</f>
        <v>0</v>
      </c>
      <c r="E17" s="27">
        <f t="shared" si="0"/>
        <v>-20629876</v>
      </c>
      <c r="F17" s="28">
        <f t="shared" si="0"/>
        <v>-20629876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-1443387</v>
      </c>
      <c r="X17" s="28">
        <f t="shared" si="0"/>
        <v>-5157433</v>
      </c>
      <c r="Y17" s="28">
        <f t="shared" si="0"/>
        <v>3714046</v>
      </c>
      <c r="Z17" s="29">
        <f>+IF(X17&lt;&gt;0,+(Y17/X17)*100,0)</f>
        <v>-72.01346096013269</v>
      </c>
      <c r="AA17" s="30">
        <f>SUM(AA6:AA16)</f>
        <v>-20629876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-21794977</v>
      </c>
      <c r="D26" s="18"/>
      <c r="E26" s="19">
        <v>-61628997</v>
      </c>
      <c r="F26" s="20">
        <v>-61628997</v>
      </c>
      <c r="G26" s="20">
        <v>-863533</v>
      </c>
      <c r="H26" s="20"/>
      <c r="I26" s="20"/>
      <c r="J26" s="20">
        <v>-863533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-863533</v>
      </c>
      <c r="X26" s="20">
        <v>-15407253</v>
      </c>
      <c r="Y26" s="20">
        <v>14543720</v>
      </c>
      <c r="Z26" s="21">
        <v>-94.395282533492505</v>
      </c>
      <c r="AA26" s="22">
        <v>-61628997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-21794977</v>
      </c>
      <c r="D27" s="26">
        <f>SUM(D21:D26)</f>
        <v>0</v>
      </c>
      <c r="E27" s="27">
        <f t="shared" si="1"/>
        <v>-61628997</v>
      </c>
      <c r="F27" s="28">
        <f t="shared" si="1"/>
        <v>-61628997</v>
      </c>
      <c r="G27" s="28">
        <f t="shared" si="1"/>
        <v>-863533</v>
      </c>
      <c r="H27" s="28">
        <f t="shared" si="1"/>
        <v>0</v>
      </c>
      <c r="I27" s="28">
        <f t="shared" si="1"/>
        <v>0</v>
      </c>
      <c r="J27" s="28">
        <f t="shared" si="1"/>
        <v>-863533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-863533</v>
      </c>
      <c r="X27" s="28">
        <f t="shared" si="1"/>
        <v>-15407253</v>
      </c>
      <c r="Y27" s="28">
        <f t="shared" si="1"/>
        <v>14543720</v>
      </c>
      <c r="Z27" s="29">
        <f>+IF(X27&lt;&gt;0,+(Y27/X27)*100,0)</f>
        <v>-94.395282533492505</v>
      </c>
      <c r="AA27" s="30">
        <f>SUM(AA21:AA26)</f>
        <v>-61628997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-35402750</v>
      </c>
      <c r="D38" s="32">
        <f>+D17+D27+D36</f>
        <v>0</v>
      </c>
      <c r="E38" s="33">
        <f t="shared" si="3"/>
        <v>-82258873</v>
      </c>
      <c r="F38" s="2">
        <f t="shared" si="3"/>
        <v>-82258873</v>
      </c>
      <c r="G38" s="2">
        <f t="shared" si="3"/>
        <v>-17347447</v>
      </c>
      <c r="H38" s="2">
        <f t="shared" si="3"/>
        <v>14041273</v>
      </c>
      <c r="I38" s="2">
        <f t="shared" si="3"/>
        <v>999254</v>
      </c>
      <c r="J38" s="2">
        <f t="shared" si="3"/>
        <v>-2306920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-2306920</v>
      </c>
      <c r="X38" s="2">
        <f t="shared" si="3"/>
        <v>-20564686</v>
      </c>
      <c r="Y38" s="2">
        <f t="shared" si="3"/>
        <v>18257766</v>
      </c>
      <c r="Z38" s="34">
        <f>+IF(X38&lt;&gt;0,+(Y38/X38)*100,0)</f>
        <v>-88.782128742447128</v>
      </c>
      <c r="AA38" s="35">
        <f>+AA17+AA27+AA36</f>
        <v>-82258873</v>
      </c>
    </row>
    <row r="39" spans="1:27" x14ac:dyDescent="0.25">
      <c r="A39" s="23" t="s">
        <v>60</v>
      </c>
      <c r="B39" s="17"/>
      <c r="C39" s="32">
        <v>31445815</v>
      </c>
      <c r="D39" s="32"/>
      <c r="E39" s="33"/>
      <c r="F39" s="2"/>
      <c r="G39" s="2">
        <v>-3968759</v>
      </c>
      <c r="H39" s="2">
        <f>+G40+H60</f>
        <v>-21316206</v>
      </c>
      <c r="I39" s="2">
        <f>+H40+I60</f>
        <v>-7274933</v>
      </c>
      <c r="J39" s="2">
        <f>+G39</f>
        <v>-3968759</v>
      </c>
      <c r="K39" s="2">
        <f>+I40+K60</f>
        <v>-6275679</v>
      </c>
      <c r="L39" s="2">
        <f>+K40+L60</f>
        <v>-6275679</v>
      </c>
      <c r="M39" s="2">
        <f>+L40+M60</f>
        <v>-6275679</v>
      </c>
      <c r="N39" s="2">
        <f>+K39</f>
        <v>-6275679</v>
      </c>
      <c r="O39" s="2">
        <f>+M40+O60</f>
        <v>-6275679</v>
      </c>
      <c r="P39" s="2">
        <f>+O40+P60</f>
        <v>-6275679</v>
      </c>
      <c r="Q39" s="2">
        <f>+P40+Q60</f>
        <v>-6275679</v>
      </c>
      <c r="R39" s="2">
        <f>+O39</f>
        <v>-6275679</v>
      </c>
      <c r="S39" s="2">
        <f>+Q40+S60</f>
        <v>-6275679</v>
      </c>
      <c r="T39" s="2">
        <f>+S40+T60</f>
        <v>-6275679</v>
      </c>
      <c r="U39" s="2">
        <f>+T40+U60</f>
        <v>-6275679</v>
      </c>
      <c r="V39" s="2">
        <f>+S39</f>
        <v>-6275679</v>
      </c>
      <c r="W39" s="2">
        <f>+G39</f>
        <v>-3968759</v>
      </c>
      <c r="X39" s="2"/>
      <c r="Y39" s="2">
        <f>+W39-X39</f>
        <v>-3968759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-3956935</v>
      </c>
      <c r="D40" s="43">
        <f t="shared" ref="D40:AA40" si="4">+D38+D39</f>
        <v>0</v>
      </c>
      <c r="E40" s="44">
        <f t="shared" si="4"/>
        <v>-82258873</v>
      </c>
      <c r="F40" s="45">
        <f t="shared" si="4"/>
        <v>-82258873</v>
      </c>
      <c r="G40" s="45">
        <f t="shared" si="4"/>
        <v>-21316206</v>
      </c>
      <c r="H40" s="45">
        <f t="shared" si="4"/>
        <v>-7274933</v>
      </c>
      <c r="I40" s="45">
        <f t="shared" si="4"/>
        <v>-6275679</v>
      </c>
      <c r="J40" s="45">
        <f>+I40</f>
        <v>-6275679</v>
      </c>
      <c r="K40" s="45">
        <f t="shared" si="4"/>
        <v>-6275679</v>
      </c>
      <c r="L40" s="45">
        <f t="shared" si="4"/>
        <v>-6275679</v>
      </c>
      <c r="M40" s="45">
        <f t="shared" si="4"/>
        <v>-6275679</v>
      </c>
      <c r="N40" s="45">
        <f>+M40</f>
        <v>-6275679</v>
      </c>
      <c r="O40" s="45">
        <f t="shared" si="4"/>
        <v>-6275679</v>
      </c>
      <c r="P40" s="45">
        <f t="shared" si="4"/>
        <v>-6275679</v>
      </c>
      <c r="Q40" s="45">
        <f t="shared" si="4"/>
        <v>-6275679</v>
      </c>
      <c r="R40" s="45">
        <f>+Q40</f>
        <v>-6275679</v>
      </c>
      <c r="S40" s="45">
        <f t="shared" si="4"/>
        <v>-6275679</v>
      </c>
      <c r="T40" s="45">
        <f t="shared" si="4"/>
        <v>-6275679</v>
      </c>
      <c r="U40" s="45">
        <f t="shared" si="4"/>
        <v>-6275679</v>
      </c>
      <c r="V40" s="45">
        <f>+U40</f>
        <v>-6275679</v>
      </c>
      <c r="W40" s="45">
        <f>+V40</f>
        <v>-6275679</v>
      </c>
      <c r="X40" s="45">
        <f t="shared" si="4"/>
        <v>-20564686</v>
      </c>
      <c r="Y40" s="45">
        <f t="shared" si="4"/>
        <v>14289007</v>
      </c>
      <c r="Z40" s="46">
        <f>+IF(X40&lt;&gt;0,+(Y40/X40)*100,0)</f>
        <v>-69.483224786412976</v>
      </c>
      <c r="AA40" s="47">
        <f t="shared" si="4"/>
        <v>-82258873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/>
      <c r="G7" s="20">
        <v>1244558</v>
      </c>
      <c r="H7" s="20">
        <v>1092543</v>
      </c>
      <c r="I7" s="20">
        <v>1407262</v>
      </c>
      <c r="J7" s="20">
        <v>3744363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3744363</v>
      </c>
      <c r="X7" s="20"/>
      <c r="Y7" s="20">
        <v>3744363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101448</v>
      </c>
      <c r="X9" s="20">
        <v>4178133</v>
      </c>
      <c r="Y9" s="20">
        <v>-4076685</v>
      </c>
      <c r="Z9" s="21">
        <v>-97.571929854793993</v>
      </c>
      <c r="AA9" s="22">
        <v>16712517</v>
      </c>
    </row>
    <row r="10" spans="1:27" x14ac:dyDescent="0.25">
      <c r="A10" s="23" t="s">
        <v>38</v>
      </c>
      <c r="B10" s="17" t="s">
        <v>6</v>
      </c>
      <c r="C10" s="18">
        <v>53606000</v>
      </c>
      <c r="D10" s="18"/>
      <c r="E10" s="19">
        <v>38935000</v>
      </c>
      <c r="F10" s="20">
        <v>38935000</v>
      </c>
      <c r="G10" s="20">
        <v>8935000</v>
      </c>
      <c r="H10" s="20"/>
      <c r="I10" s="20"/>
      <c r="J10" s="20">
        <v>8935000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8935000</v>
      </c>
      <c r="X10" s="20">
        <v>9733749</v>
      </c>
      <c r="Y10" s="20">
        <v>-798749</v>
      </c>
      <c r="Z10" s="21">
        <v>-8.2059749023731747</v>
      </c>
      <c r="AA10" s="22">
        <v>38935000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-38737961</v>
      </c>
      <c r="D14" s="18"/>
      <c r="E14" s="19">
        <v>-9187397</v>
      </c>
      <c r="F14" s="20">
        <v>-9187397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-15216501</v>
      </c>
      <c r="X14" s="20">
        <v>-2296851</v>
      </c>
      <c r="Y14" s="20">
        <v>-12919650</v>
      </c>
      <c r="Z14" s="21">
        <v>562.49404075405846</v>
      </c>
      <c r="AA14" s="22">
        <v>-9187397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46460120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-2435690</v>
      </c>
      <c r="X17" s="28">
        <f t="shared" si="0"/>
        <v>11615031</v>
      </c>
      <c r="Y17" s="28">
        <f t="shared" si="0"/>
        <v>-14050721</v>
      </c>
      <c r="Z17" s="29">
        <f>+IF(X17&lt;&gt;0,+(Y17/X17)*100,0)</f>
        <v>-120.97015496557866</v>
      </c>
      <c r="AA17" s="30">
        <f>SUM(AA6:AA16)</f>
        <v>46460120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-45551965</v>
      </c>
      <c r="D26" s="18"/>
      <c r="E26" s="19">
        <v>-51935000</v>
      </c>
      <c r="F26" s="20">
        <v>-51935000</v>
      </c>
      <c r="G26" s="20"/>
      <c r="H26" s="20">
        <v>-113619</v>
      </c>
      <c r="I26" s="20">
        <v>-7575061</v>
      </c>
      <c r="J26" s="20">
        <v>-7688680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-7688680</v>
      </c>
      <c r="X26" s="20">
        <v>-12983748</v>
      </c>
      <c r="Y26" s="20">
        <v>5295068</v>
      </c>
      <c r="Z26" s="21">
        <v>-40.782276427422957</v>
      </c>
      <c r="AA26" s="22">
        <v>-51935000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-45551965</v>
      </c>
      <c r="D27" s="26">
        <f>SUM(D21:D26)</f>
        <v>0</v>
      </c>
      <c r="E27" s="27">
        <f t="shared" si="1"/>
        <v>-51935000</v>
      </c>
      <c r="F27" s="28">
        <f t="shared" si="1"/>
        <v>-51935000</v>
      </c>
      <c r="G27" s="28">
        <f t="shared" si="1"/>
        <v>0</v>
      </c>
      <c r="H27" s="28">
        <f t="shared" si="1"/>
        <v>-113619</v>
      </c>
      <c r="I27" s="28">
        <f t="shared" si="1"/>
        <v>-7575061</v>
      </c>
      <c r="J27" s="28">
        <f t="shared" si="1"/>
        <v>-7688680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-7688680</v>
      </c>
      <c r="X27" s="28">
        <f t="shared" si="1"/>
        <v>-12983748</v>
      </c>
      <c r="Y27" s="28">
        <f t="shared" si="1"/>
        <v>5295068</v>
      </c>
      <c r="Z27" s="29">
        <f>+IF(X27&lt;&gt;0,+(Y27/X27)*100,0)</f>
        <v>-40.782276427422957</v>
      </c>
      <c r="AA27" s="30">
        <f>SUM(AA21:AA26)</f>
        <v>-51935000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-14327494</v>
      </c>
      <c r="D38" s="32">
        <f>+D17+D27+D36</f>
        <v>0</v>
      </c>
      <c r="E38" s="33">
        <f t="shared" si="3"/>
        <v>-5474880</v>
      </c>
      <c r="F38" s="2">
        <f t="shared" si="3"/>
        <v>-5474880</v>
      </c>
      <c r="G38" s="2">
        <f t="shared" si="3"/>
        <v>7494592</v>
      </c>
      <c r="H38" s="2">
        <f t="shared" si="3"/>
        <v>-10086577</v>
      </c>
      <c r="I38" s="2">
        <f t="shared" si="3"/>
        <v>-7532385</v>
      </c>
      <c r="J38" s="2">
        <f t="shared" si="3"/>
        <v>-10124370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-10124370</v>
      </c>
      <c r="X38" s="2">
        <f t="shared" si="3"/>
        <v>-1368717</v>
      </c>
      <c r="Y38" s="2">
        <f t="shared" si="3"/>
        <v>-8755653</v>
      </c>
      <c r="Z38" s="34">
        <f>+IF(X38&lt;&gt;0,+(Y38/X38)*100,0)</f>
        <v>639.69783381078776</v>
      </c>
      <c r="AA38" s="35">
        <f>+AA17+AA27+AA36</f>
        <v>-5474880</v>
      </c>
    </row>
    <row r="39" spans="1:27" x14ac:dyDescent="0.25">
      <c r="A39" s="23" t="s">
        <v>60</v>
      </c>
      <c r="B39" s="17"/>
      <c r="C39" s="32">
        <v>-156785257</v>
      </c>
      <c r="D39" s="32"/>
      <c r="E39" s="33">
        <v>-172463783</v>
      </c>
      <c r="F39" s="2">
        <v>-172463783</v>
      </c>
      <c r="G39" s="2">
        <v>-169667566</v>
      </c>
      <c r="H39" s="2">
        <f>+G40+H60</f>
        <v>-162172974</v>
      </c>
      <c r="I39" s="2">
        <f>+H40+I60</f>
        <v>-172259551</v>
      </c>
      <c r="J39" s="2">
        <f>+G39</f>
        <v>-169667566</v>
      </c>
      <c r="K39" s="2">
        <f>+I40+K60</f>
        <v>-179791936</v>
      </c>
      <c r="L39" s="2">
        <f>+K40+L60</f>
        <v>-179791936</v>
      </c>
      <c r="M39" s="2">
        <f>+L40+M60</f>
        <v>-179791936</v>
      </c>
      <c r="N39" s="2">
        <f>+K39</f>
        <v>-179791936</v>
      </c>
      <c r="O39" s="2">
        <f>+M40+O60</f>
        <v>-179791936</v>
      </c>
      <c r="P39" s="2">
        <f>+O40+P60</f>
        <v>-179791936</v>
      </c>
      <c r="Q39" s="2">
        <f>+P40+Q60</f>
        <v>-179791936</v>
      </c>
      <c r="R39" s="2">
        <f>+O39</f>
        <v>-179791936</v>
      </c>
      <c r="S39" s="2">
        <f>+Q40+S60</f>
        <v>-179791936</v>
      </c>
      <c r="T39" s="2">
        <f>+S40+T60</f>
        <v>-179791936</v>
      </c>
      <c r="U39" s="2">
        <f>+T40+U60</f>
        <v>-179791936</v>
      </c>
      <c r="V39" s="2">
        <f>+S39</f>
        <v>-179791936</v>
      </c>
      <c r="W39" s="2">
        <f>+G39</f>
        <v>-169667566</v>
      </c>
      <c r="X39" s="2">
        <v>-172463783</v>
      </c>
      <c r="Y39" s="2">
        <f>+W39-X39</f>
        <v>2796217</v>
      </c>
      <c r="Z39" s="34">
        <f>+IF(X39&lt;&gt;0,+(Y39/X39)*100,0)</f>
        <v>-1.6213357676376612</v>
      </c>
      <c r="AA39" s="35">
        <v>-172463783</v>
      </c>
    </row>
    <row r="40" spans="1:27" x14ac:dyDescent="0.25">
      <c r="A40" s="41" t="s">
        <v>62</v>
      </c>
      <c r="B40" s="42" t="s">
        <v>61</v>
      </c>
      <c r="C40" s="43">
        <f>+C38+C39</f>
        <v>-171112751</v>
      </c>
      <c r="D40" s="43">
        <f t="shared" ref="D40:AA40" si="4">+D38+D39</f>
        <v>0</v>
      </c>
      <c r="E40" s="44">
        <f t="shared" si="4"/>
        <v>-177938663</v>
      </c>
      <c r="F40" s="45">
        <f t="shared" si="4"/>
        <v>-177938663</v>
      </c>
      <c r="G40" s="45">
        <f t="shared" si="4"/>
        <v>-162172974</v>
      </c>
      <c r="H40" s="45">
        <f t="shared" si="4"/>
        <v>-172259551</v>
      </c>
      <c r="I40" s="45">
        <f t="shared" si="4"/>
        <v>-179791936</v>
      </c>
      <c r="J40" s="45">
        <f>+I40</f>
        <v>-179791936</v>
      </c>
      <c r="K40" s="45">
        <f t="shared" si="4"/>
        <v>-179791936</v>
      </c>
      <c r="L40" s="45">
        <f t="shared" si="4"/>
        <v>-179791936</v>
      </c>
      <c r="M40" s="45">
        <f t="shared" si="4"/>
        <v>-179791936</v>
      </c>
      <c r="N40" s="45">
        <f>+M40</f>
        <v>-179791936</v>
      </c>
      <c r="O40" s="45">
        <f t="shared" si="4"/>
        <v>-179791936</v>
      </c>
      <c r="P40" s="45">
        <f t="shared" si="4"/>
        <v>-179791936</v>
      </c>
      <c r="Q40" s="45">
        <f t="shared" si="4"/>
        <v>-179791936</v>
      </c>
      <c r="R40" s="45">
        <f>+Q40</f>
        <v>-179791936</v>
      </c>
      <c r="S40" s="45">
        <f t="shared" si="4"/>
        <v>-179791936</v>
      </c>
      <c r="T40" s="45">
        <f t="shared" si="4"/>
        <v>-179791936</v>
      </c>
      <c r="U40" s="45">
        <f t="shared" si="4"/>
        <v>-179791936</v>
      </c>
      <c r="V40" s="45">
        <f>+U40</f>
        <v>-179791936</v>
      </c>
      <c r="W40" s="45">
        <f>+V40</f>
        <v>-179791936</v>
      </c>
      <c r="X40" s="45">
        <f t="shared" si="4"/>
        <v>-173832500</v>
      </c>
      <c r="Y40" s="45">
        <f t="shared" si="4"/>
        <v>-5959436</v>
      </c>
      <c r="Z40" s="46">
        <f>+IF(X40&lt;&gt;0,+(Y40/X40)*100,0)</f>
        <v>3.4282634144938373</v>
      </c>
      <c r="AA40" s="47">
        <f t="shared" si="4"/>
        <v>-177938663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95525600</v>
      </c>
      <c r="G7" s="20">
        <v>3932227</v>
      </c>
      <c r="H7" s="20">
        <v>4100861</v>
      </c>
      <c r="I7" s="20">
        <v>3886578</v>
      </c>
      <c r="J7" s="20">
        <v>11919666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11919666</v>
      </c>
      <c r="X7" s="20">
        <v>23881401</v>
      </c>
      <c r="Y7" s="20">
        <v>-11961735</v>
      </c>
      <c r="Z7" s="21">
        <v>-50.088079003405205</v>
      </c>
      <c r="AA7" s="22">
        <v>95525600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</v>
      </c>
      <c r="X9" s="20"/>
      <c r="Y9" s="20">
        <v>258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35300000</v>
      </c>
      <c r="F11" s="20">
        <v>35300000</v>
      </c>
      <c r="G11" s="20"/>
      <c r="H11" s="20">
        <v>500</v>
      </c>
      <c r="I11" s="20">
        <v>4312</v>
      </c>
      <c r="J11" s="20">
        <v>4812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4812</v>
      </c>
      <c r="X11" s="20">
        <v>8825001</v>
      </c>
      <c r="Y11" s="20">
        <v>-8820189</v>
      </c>
      <c r="Z11" s="21">
        <v>-99.945473093997379</v>
      </c>
      <c r="AA11" s="22">
        <v>35300000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-37317700</v>
      </c>
      <c r="D14" s="18"/>
      <c r="E14" s="19">
        <v>-80187077</v>
      </c>
      <c r="F14" s="20">
        <v>-80187077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-15679135</v>
      </c>
      <c r="X14" s="20">
        <v>-20046768</v>
      </c>
      <c r="Y14" s="20">
        <v>4367633</v>
      </c>
      <c r="Z14" s="21">
        <v>-21.787217769966709</v>
      </c>
      <c r="AA14" s="22">
        <v>-80187077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-43500000</v>
      </c>
      <c r="F15" s="20">
        <v>-43500000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-10875000</v>
      </c>
      <c r="Y15" s="20">
        <v>10875000</v>
      </c>
      <c r="Z15" s="21">
        <v>-100</v>
      </c>
      <c r="AA15" s="22">
        <v>-43500000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7138523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-3754399</v>
      </c>
      <c r="X17" s="28">
        <f t="shared" si="0"/>
        <v>1784634</v>
      </c>
      <c r="Y17" s="28">
        <f t="shared" si="0"/>
        <v>-5539033</v>
      </c>
      <c r="Z17" s="29">
        <f>+IF(X17&lt;&gt;0,+(Y17/X17)*100,0)</f>
        <v>-310.37361162008568</v>
      </c>
      <c r="AA17" s="30">
        <f>SUM(AA6:AA16)</f>
        <v>7138523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-2821425</v>
      </c>
      <c r="D26" s="18"/>
      <c r="E26" s="19">
        <v>-725061</v>
      </c>
      <c r="F26" s="20">
        <v>-725061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-181266</v>
      </c>
      <c r="Y26" s="20">
        <v>181266</v>
      </c>
      <c r="Z26" s="21">
        <v>-100</v>
      </c>
      <c r="AA26" s="22">
        <v>-725061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-2821425</v>
      </c>
      <c r="D27" s="26">
        <f>SUM(D21:D26)</f>
        <v>0</v>
      </c>
      <c r="E27" s="27">
        <f t="shared" si="1"/>
        <v>-725061</v>
      </c>
      <c r="F27" s="28">
        <f t="shared" si="1"/>
        <v>-725061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-181266</v>
      </c>
      <c r="Y27" s="28">
        <f t="shared" si="1"/>
        <v>181266</v>
      </c>
      <c r="Z27" s="29">
        <f>+IF(X27&lt;&gt;0,+(Y27/X27)*100,0)</f>
        <v>-100</v>
      </c>
      <c r="AA27" s="30">
        <f>SUM(AA21:AA26)</f>
        <v>-725061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8065445</v>
      </c>
      <c r="D38" s="32">
        <f>+D17+D27+D36</f>
        <v>0</v>
      </c>
      <c r="E38" s="33">
        <f t="shared" si="3"/>
        <v>6413462</v>
      </c>
      <c r="F38" s="2">
        <f t="shared" si="3"/>
        <v>6413462</v>
      </c>
      <c r="G38" s="2">
        <f t="shared" si="3"/>
        <v>-3286635</v>
      </c>
      <c r="H38" s="2">
        <f t="shared" si="3"/>
        <v>-2539602</v>
      </c>
      <c r="I38" s="2">
        <f t="shared" si="3"/>
        <v>2071838</v>
      </c>
      <c r="J38" s="2">
        <f t="shared" si="3"/>
        <v>-3754399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-3754399</v>
      </c>
      <c r="X38" s="2">
        <f t="shared" si="3"/>
        <v>1603368</v>
      </c>
      <c r="Y38" s="2">
        <f t="shared" si="3"/>
        <v>-5357767</v>
      </c>
      <c r="Z38" s="34">
        <f>+IF(X38&lt;&gt;0,+(Y38/X38)*100,0)</f>
        <v>-334.15703693724709</v>
      </c>
      <c r="AA38" s="35">
        <f>+AA17+AA27+AA36</f>
        <v>6413462</v>
      </c>
    </row>
    <row r="39" spans="1:27" x14ac:dyDescent="0.25">
      <c r="A39" s="23" t="s">
        <v>60</v>
      </c>
      <c r="B39" s="17"/>
      <c r="C39" s="32">
        <v>-10417526</v>
      </c>
      <c r="D39" s="32"/>
      <c r="E39" s="33">
        <v>-10417526</v>
      </c>
      <c r="F39" s="2">
        <v>-10417526</v>
      </c>
      <c r="G39" s="2">
        <v>-9686185</v>
      </c>
      <c r="H39" s="2">
        <f>+G40+H60</f>
        <v>-13204600</v>
      </c>
      <c r="I39" s="2">
        <f>+H40+I60</f>
        <v>-15744202</v>
      </c>
      <c r="J39" s="2">
        <f>+G39</f>
        <v>-9686185</v>
      </c>
      <c r="K39" s="2">
        <f>+I40+K60</f>
        <v>-13672364</v>
      </c>
      <c r="L39" s="2">
        <f>+K40+L60</f>
        <v>-13672364</v>
      </c>
      <c r="M39" s="2">
        <f>+L40+M60</f>
        <v>-13672364</v>
      </c>
      <c r="N39" s="2">
        <f>+K39</f>
        <v>-13672364</v>
      </c>
      <c r="O39" s="2">
        <f>+M40+O60</f>
        <v>-13672364</v>
      </c>
      <c r="P39" s="2">
        <f>+O40+P60</f>
        <v>-13672364</v>
      </c>
      <c r="Q39" s="2">
        <f>+P40+Q60</f>
        <v>-13672364</v>
      </c>
      <c r="R39" s="2">
        <f>+O39</f>
        <v>-13672364</v>
      </c>
      <c r="S39" s="2">
        <f>+Q40+S60</f>
        <v>-13672364</v>
      </c>
      <c r="T39" s="2">
        <f>+S40+T60</f>
        <v>-13672364</v>
      </c>
      <c r="U39" s="2">
        <f>+T40+U60</f>
        <v>-13672364</v>
      </c>
      <c r="V39" s="2">
        <f>+S39</f>
        <v>-13672364</v>
      </c>
      <c r="W39" s="2">
        <f>+G39</f>
        <v>-9686185</v>
      </c>
      <c r="X39" s="2">
        <v>-10417526</v>
      </c>
      <c r="Y39" s="2">
        <f>+W39-X39</f>
        <v>731341</v>
      </c>
      <c r="Z39" s="34">
        <f>+IF(X39&lt;&gt;0,+(Y39/X39)*100,0)</f>
        <v>-7.0202944537887406</v>
      </c>
      <c r="AA39" s="35">
        <v>-10417526</v>
      </c>
    </row>
    <row r="40" spans="1:27" x14ac:dyDescent="0.25">
      <c r="A40" s="41" t="s">
        <v>62</v>
      </c>
      <c r="B40" s="42" t="s">
        <v>61</v>
      </c>
      <c r="C40" s="43">
        <f>+C38+C39</f>
        <v>-2352081</v>
      </c>
      <c r="D40" s="43">
        <f t="shared" ref="D40:AA40" si="4">+D38+D39</f>
        <v>0</v>
      </c>
      <c r="E40" s="44">
        <f t="shared" si="4"/>
        <v>-4004064</v>
      </c>
      <c r="F40" s="45">
        <f t="shared" si="4"/>
        <v>-4004064</v>
      </c>
      <c r="G40" s="45">
        <f t="shared" si="4"/>
        <v>-12972820</v>
      </c>
      <c r="H40" s="45">
        <f t="shared" si="4"/>
        <v>-15744202</v>
      </c>
      <c r="I40" s="45">
        <f t="shared" si="4"/>
        <v>-13672364</v>
      </c>
      <c r="J40" s="45">
        <f>+I40</f>
        <v>-13672364</v>
      </c>
      <c r="K40" s="45">
        <f t="shared" si="4"/>
        <v>-13672364</v>
      </c>
      <c r="L40" s="45">
        <f t="shared" si="4"/>
        <v>-13672364</v>
      </c>
      <c r="M40" s="45">
        <f t="shared" si="4"/>
        <v>-13672364</v>
      </c>
      <c r="N40" s="45">
        <f>+M40</f>
        <v>-13672364</v>
      </c>
      <c r="O40" s="45">
        <f t="shared" si="4"/>
        <v>-13672364</v>
      </c>
      <c r="P40" s="45">
        <f t="shared" si="4"/>
        <v>-13672364</v>
      </c>
      <c r="Q40" s="45">
        <f t="shared" si="4"/>
        <v>-13672364</v>
      </c>
      <c r="R40" s="45">
        <f>+Q40</f>
        <v>-13672364</v>
      </c>
      <c r="S40" s="45">
        <f t="shared" si="4"/>
        <v>-13672364</v>
      </c>
      <c r="T40" s="45">
        <f t="shared" si="4"/>
        <v>-13672364</v>
      </c>
      <c r="U40" s="45">
        <f t="shared" si="4"/>
        <v>-13672364</v>
      </c>
      <c r="V40" s="45">
        <f>+U40</f>
        <v>-13672364</v>
      </c>
      <c r="W40" s="45">
        <f>+V40</f>
        <v>-13672364</v>
      </c>
      <c r="X40" s="45">
        <f t="shared" si="4"/>
        <v>-8814158</v>
      </c>
      <c r="Y40" s="45">
        <f t="shared" si="4"/>
        <v>-4626426</v>
      </c>
      <c r="Z40" s="46">
        <f>+IF(X40&lt;&gt;0,+(Y40/X40)*100,0)</f>
        <v>52.488575766397652</v>
      </c>
      <c r="AA40" s="47">
        <f t="shared" si="4"/>
        <v>-4004064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4839460</v>
      </c>
      <c r="X7" s="20">
        <v>7277366</v>
      </c>
      <c r="Y7" s="20">
        <v>-2437906</v>
      </c>
      <c r="Z7" s="21">
        <v>-33.49984046425589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-4161902</v>
      </c>
      <c r="X14" s="20">
        <v>-2253327</v>
      </c>
      <c r="Y14" s="20">
        <v>-1908575</v>
      </c>
      <c r="Z14" s="21">
        <v>84.700312027504225</v>
      </c>
      <c r="AA14" s="22">
        <v>-9013278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677558</v>
      </c>
      <c r="X17" s="28">
        <f t="shared" si="0"/>
        <v>5024039</v>
      </c>
      <c r="Y17" s="28">
        <f t="shared" si="0"/>
        <v>-4346481</v>
      </c>
      <c r="Z17" s="29">
        <f>+IF(X17&lt;&gt;0,+(Y17/X17)*100,0)</f>
        <v>-86.51367953154822</v>
      </c>
      <c r="AA17" s="30">
        <f>SUM(AA6:AA16)</f>
        <v>6840906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411476</v>
      </c>
      <c r="D38" s="32">
        <f>+D17+D27+D36</f>
        <v>0</v>
      </c>
      <c r="E38" s="33">
        <f t="shared" si="3"/>
        <v>6840906</v>
      </c>
      <c r="F38" s="2">
        <f t="shared" si="3"/>
        <v>6840906</v>
      </c>
      <c r="G38" s="2">
        <f t="shared" si="3"/>
        <v>1349470</v>
      </c>
      <c r="H38" s="2">
        <f t="shared" si="3"/>
        <v>-2053714</v>
      </c>
      <c r="I38" s="2">
        <f t="shared" si="3"/>
        <v>1381802</v>
      </c>
      <c r="J38" s="2">
        <f t="shared" si="3"/>
        <v>677558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677558</v>
      </c>
      <c r="X38" s="2">
        <f t="shared" si="3"/>
        <v>5024039</v>
      </c>
      <c r="Y38" s="2">
        <f t="shared" si="3"/>
        <v>-4346481</v>
      </c>
      <c r="Z38" s="34">
        <f>+IF(X38&lt;&gt;0,+(Y38/X38)*100,0)</f>
        <v>-86.51367953154822</v>
      </c>
      <c r="AA38" s="35">
        <f>+AA17+AA27+AA36</f>
        <v>6840906</v>
      </c>
    </row>
    <row r="39" spans="1:27" x14ac:dyDescent="0.25">
      <c r="A39" s="23" t="s">
        <v>60</v>
      </c>
      <c r="B39" s="17"/>
      <c r="C39" s="32">
        <v>52299565</v>
      </c>
      <c r="D39" s="32"/>
      <c r="E39" s="33"/>
      <c r="F39" s="2"/>
      <c r="G39" s="2">
        <v>50267481</v>
      </c>
      <c r="H39" s="2">
        <f>+G40+H60</f>
        <v>51902495</v>
      </c>
      <c r="I39" s="2">
        <f>+H40+I60</f>
        <v>49848781</v>
      </c>
      <c r="J39" s="2">
        <f>+G39</f>
        <v>50267481</v>
      </c>
      <c r="K39" s="2">
        <f>+I40+K60</f>
        <v>51230583</v>
      </c>
      <c r="L39" s="2">
        <f>+K40+L60</f>
        <v>51230583</v>
      </c>
      <c r="M39" s="2">
        <f>+L40+M60</f>
        <v>51230583</v>
      </c>
      <c r="N39" s="2">
        <f>+K39</f>
        <v>51230583</v>
      </c>
      <c r="O39" s="2">
        <f>+M40+O60</f>
        <v>51230583</v>
      </c>
      <c r="P39" s="2">
        <f>+O40+P60</f>
        <v>51230583</v>
      </c>
      <c r="Q39" s="2">
        <f>+P40+Q60</f>
        <v>51230583</v>
      </c>
      <c r="R39" s="2">
        <f>+O39</f>
        <v>51230583</v>
      </c>
      <c r="S39" s="2">
        <f>+Q40+S60</f>
        <v>51230583</v>
      </c>
      <c r="T39" s="2">
        <f>+S40+T60</f>
        <v>51230583</v>
      </c>
      <c r="U39" s="2">
        <f>+T40+U60</f>
        <v>51230583</v>
      </c>
      <c r="V39" s="2">
        <f>+S39</f>
        <v>51230583</v>
      </c>
      <c r="W39" s="2">
        <f>+G39</f>
        <v>50267481</v>
      </c>
      <c r="X39" s="2"/>
      <c r="Y39" s="2">
        <f>+W39-X39</f>
        <v>50267481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52711041</v>
      </c>
      <c r="D40" s="43">
        <f t="shared" ref="D40:AA40" si="4">+D38+D39</f>
        <v>0</v>
      </c>
      <c r="E40" s="44">
        <f t="shared" si="4"/>
        <v>6840906</v>
      </c>
      <c r="F40" s="45">
        <f t="shared" si="4"/>
        <v>6840906</v>
      </c>
      <c r="G40" s="45">
        <f t="shared" si="4"/>
        <v>51616951</v>
      </c>
      <c r="H40" s="45">
        <f t="shared" si="4"/>
        <v>49848781</v>
      </c>
      <c r="I40" s="45">
        <f t="shared" si="4"/>
        <v>51230583</v>
      </c>
      <c r="J40" s="45">
        <f>+I40</f>
        <v>51230583</v>
      </c>
      <c r="K40" s="45">
        <f t="shared" si="4"/>
        <v>51230583</v>
      </c>
      <c r="L40" s="45">
        <f t="shared" si="4"/>
        <v>51230583</v>
      </c>
      <c r="M40" s="45">
        <f t="shared" si="4"/>
        <v>51230583</v>
      </c>
      <c r="N40" s="45">
        <f>+M40</f>
        <v>51230583</v>
      </c>
      <c r="O40" s="45">
        <f t="shared" si="4"/>
        <v>51230583</v>
      </c>
      <c r="P40" s="45">
        <f t="shared" si="4"/>
        <v>51230583</v>
      </c>
      <c r="Q40" s="45">
        <f t="shared" si="4"/>
        <v>51230583</v>
      </c>
      <c r="R40" s="45">
        <f>+Q40</f>
        <v>51230583</v>
      </c>
      <c r="S40" s="45">
        <f t="shared" si="4"/>
        <v>51230583</v>
      </c>
      <c r="T40" s="45">
        <f t="shared" si="4"/>
        <v>51230583</v>
      </c>
      <c r="U40" s="45">
        <f t="shared" si="4"/>
        <v>51230583</v>
      </c>
      <c r="V40" s="45">
        <f>+U40</f>
        <v>51230583</v>
      </c>
      <c r="W40" s="45">
        <f>+V40</f>
        <v>51230583</v>
      </c>
      <c r="X40" s="45">
        <f t="shared" si="4"/>
        <v>5024039</v>
      </c>
      <c r="Y40" s="45">
        <f t="shared" si="4"/>
        <v>45921000</v>
      </c>
      <c r="Z40" s="46">
        <f>+IF(X40&lt;&gt;0,+(Y40/X40)*100,0)</f>
        <v>914.02554797046753</v>
      </c>
      <c r="AA40" s="47">
        <f t="shared" si="4"/>
        <v>6840906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749548513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96209912</v>
      </c>
      <c r="X7" s="20">
        <v>187387128</v>
      </c>
      <c r="Y7" s="20">
        <v>-91177216</v>
      </c>
      <c r="Z7" s="21">
        <v>-48.657139352709436</v>
      </c>
      <c r="AA7" s="22">
        <v>749548513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574200</v>
      </c>
      <c r="Y8" s="20">
        <v>-574200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156872</v>
      </c>
      <c r="X11" s="20"/>
      <c r="Y11" s="20">
        <v>156872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-514267869</v>
      </c>
      <c r="D14" s="18"/>
      <c r="E14" s="19">
        <v>-380492531</v>
      </c>
      <c r="F14" s="20">
        <v>-380492531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-148682429</v>
      </c>
      <c r="X14" s="20">
        <v>-95123139</v>
      </c>
      <c r="Y14" s="20">
        <v>-53559290</v>
      </c>
      <c r="Z14" s="21">
        <v>56.305217177494526</v>
      </c>
      <c r="AA14" s="22">
        <v>-380492531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371352782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-52315645</v>
      </c>
      <c r="X17" s="28">
        <f t="shared" si="0"/>
        <v>92838189</v>
      </c>
      <c r="Y17" s="28">
        <f t="shared" si="0"/>
        <v>-145153834</v>
      </c>
      <c r="Z17" s="29">
        <f>+IF(X17&lt;&gt;0,+(Y17/X17)*100,0)</f>
        <v>-156.3514277513535</v>
      </c>
      <c r="AA17" s="30">
        <f>SUM(AA6:AA16)</f>
        <v>371352782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-31300973</v>
      </c>
      <c r="D26" s="18"/>
      <c r="E26" s="19">
        <v>-25000000</v>
      </c>
      <c r="F26" s="20">
        <v>-25000000</v>
      </c>
      <c r="G26" s="20">
        <v>-2908598</v>
      </c>
      <c r="H26" s="20">
        <v>-6933354</v>
      </c>
      <c r="I26" s="20">
        <v>-3432475</v>
      </c>
      <c r="J26" s="20">
        <v>-13274427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-13274427</v>
      </c>
      <c r="X26" s="20">
        <v>-6250002</v>
      </c>
      <c r="Y26" s="20">
        <v>-7024425</v>
      </c>
      <c r="Z26" s="21">
        <v>112.39076403495551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-31300973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-2908598</v>
      </c>
      <c r="H27" s="28">
        <f t="shared" si="1"/>
        <v>-6933354</v>
      </c>
      <c r="I27" s="28">
        <f t="shared" si="1"/>
        <v>-3432475</v>
      </c>
      <c r="J27" s="28">
        <f t="shared" si="1"/>
        <v>-13274427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-13274427</v>
      </c>
      <c r="X27" s="28">
        <f t="shared" si="1"/>
        <v>-6250002</v>
      </c>
      <c r="Y27" s="28">
        <f t="shared" si="1"/>
        <v>-7024425</v>
      </c>
      <c r="Z27" s="29">
        <f>+IF(X27&lt;&gt;0,+(Y27/X27)*100,0)</f>
        <v>112.39076403495551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-140639612</v>
      </c>
      <c r="D38" s="32">
        <f>+D17+D27+D36</f>
        <v>0</v>
      </c>
      <c r="E38" s="33">
        <f t="shared" si="3"/>
        <v>346352782</v>
      </c>
      <c r="F38" s="2">
        <f t="shared" si="3"/>
        <v>346352782</v>
      </c>
      <c r="G38" s="2">
        <f t="shared" si="3"/>
        <v>-90562560</v>
      </c>
      <c r="H38" s="2">
        <f t="shared" si="3"/>
        <v>18085370</v>
      </c>
      <c r="I38" s="2">
        <f t="shared" si="3"/>
        <v>6887118</v>
      </c>
      <c r="J38" s="2">
        <f t="shared" si="3"/>
        <v>-65590072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-65590072</v>
      </c>
      <c r="X38" s="2">
        <f t="shared" si="3"/>
        <v>86588187</v>
      </c>
      <c r="Y38" s="2">
        <f t="shared" si="3"/>
        <v>-152178259</v>
      </c>
      <c r="Z38" s="34">
        <f>+IF(X38&lt;&gt;0,+(Y38/X38)*100,0)</f>
        <v>-175.74944605318967</v>
      </c>
      <c r="AA38" s="35">
        <f>+AA17+AA27+AA36</f>
        <v>346352782</v>
      </c>
    </row>
    <row r="39" spans="1:27" x14ac:dyDescent="0.25">
      <c r="A39" s="23" t="s">
        <v>60</v>
      </c>
      <c r="B39" s="17"/>
      <c r="C39" s="32">
        <v>314704272</v>
      </c>
      <c r="D39" s="32"/>
      <c r="E39" s="33"/>
      <c r="F39" s="2"/>
      <c r="G39" s="2">
        <v>173042690</v>
      </c>
      <c r="H39" s="2">
        <f>+G40+H60</f>
        <v>82480130</v>
      </c>
      <c r="I39" s="2">
        <f>+H40+I60</f>
        <v>100565500</v>
      </c>
      <c r="J39" s="2">
        <f>+G39</f>
        <v>173042690</v>
      </c>
      <c r="K39" s="2">
        <f>+I40+K60</f>
        <v>107452618</v>
      </c>
      <c r="L39" s="2">
        <f>+K40+L60</f>
        <v>107452618</v>
      </c>
      <c r="M39" s="2">
        <f>+L40+M60</f>
        <v>107452618</v>
      </c>
      <c r="N39" s="2">
        <f>+K39</f>
        <v>107452618</v>
      </c>
      <c r="O39" s="2">
        <f>+M40+O60</f>
        <v>107452618</v>
      </c>
      <c r="P39" s="2">
        <f>+O40+P60</f>
        <v>107452618</v>
      </c>
      <c r="Q39" s="2">
        <f>+P40+Q60</f>
        <v>107452618</v>
      </c>
      <c r="R39" s="2">
        <f>+O39</f>
        <v>107452618</v>
      </c>
      <c r="S39" s="2">
        <f>+Q40+S60</f>
        <v>107452618</v>
      </c>
      <c r="T39" s="2">
        <f>+S40+T60</f>
        <v>107452618</v>
      </c>
      <c r="U39" s="2">
        <f>+T40+U60</f>
        <v>107452618</v>
      </c>
      <c r="V39" s="2">
        <f>+S39</f>
        <v>107452618</v>
      </c>
      <c r="W39" s="2">
        <f>+G39</f>
        <v>173042690</v>
      </c>
      <c r="X39" s="2"/>
      <c r="Y39" s="2">
        <f>+W39-X39</f>
        <v>173042690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174064660</v>
      </c>
      <c r="D40" s="43">
        <f t="shared" ref="D40:AA40" si="4">+D38+D39</f>
        <v>0</v>
      </c>
      <c r="E40" s="44">
        <f t="shared" si="4"/>
        <v>346352782</v>
      </c>
      <c r="F40" s="45">
        <f t="shared" si="4"/>
        <v>346352782</v>
      </c>
      <c r="G40" s="45">
        <f t="shared" si="4"/>
        <v>82480130</v>
      </c>
      <c r="H40" s="45">
        <f t="shared" si="4"/>
        <v>100565500</v>
      </c>
      <c r="I40" s="45">
        <f t="shared" si="4"/>
        <v>107452618</v>
      </c>
      <c r="J40" s="45">
        <f>+I40</f>
        <v>107452618</v>
      </c>
      <c r="K40" s="45">
        <f t="shared" si="4"/>
        <v>107452618</v>
      </c>
      <c r="L40" s="45">
        <f t="shared" si="4"/>
        <v>107452618</v>
      </c>
      <c r="M40" s="45">
        <f t="shared" si="4"/>
        <v>107452618</v>
      </c>
      <c r="N40" s="45">
        <f>+M40</f>
        <v>107452618</v>
      </c>
      <c r="O40" s="45">
        <f t="shared" si="4"/>
        <v>107452618</v>
      </c>
      <c r="P40" s="45">
        <f t="shared" si="4"/>
        <v>107452618</v>
      </c>
      <c r="Q40" s="45">
        <f t="shared" si="4"/>
        <v>107452618</v>
      </c>
      <c r="R40" s="45">
        <f>+Q40</f>
        <v>107452618</v>
      </c>
      <c r="S40" s="45">
        <f t="shared" si="4"/>
        <v>107452618</v>
      </c>
      <c r="T40" s="45">
        <f t="shared" si="4"/>
        <v>107452618</v>
      </c>
      <c r="U40" s="45">
        <f t="shared" si="4"/>
        <v>107452618</v>
      </c>
      <c r="V40" s="45">
        <f>+U40</f>
        <v>107452618</v>
      </c>
      <c r="W40" s="45">
        <f>+V40</f>
        <v>107452618</v>
      </c>
      <c r="X40" s="45">
        <f t="shared" si="4"/>
        <v>86588187</v>
      </c>
      <c r="Y40" s="45">
        <f t="shared" si="4"/>
        <v>20864431</v>
      </c>
      <c r="Z40" s="46">
        <f>+IF(X40&lt;&gt;0,+(Y40/X40)*100,0)</f>
        <v>24.096163371569382</v>
      </c>
      <c r="AA40" s="47">
        <f t="shared" si="4"/>
        <v>346352782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68539</v>
      </c>
      <c r="X7" s="20">
        <v>822150</v>
      </c>
      <c r="Y7" s="20">
        <v>-753611</v>
      </c>
      <c r="Z7" s="21">
        <v>-91.66344341056984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</v>
      </c>
      <c r="Y8" s="20">
        <v>-219</v>
      </c>
      <c r="Z8" s="21">
        <v>-100</v>
      </c>
      <c r="AA8" s="22">
        <v>880</v>
      </c>
    </row>
    <row r="9" spans="1:27" x14ac:dyDescent="0.25">
      <c r="A9" s="23" t="s">
        <v>37</v>
      </c>
      <c r="B9" s="17" t="s">
        <v>6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32052768</v>
      </c>
      <c r="X9" s="20"/>
      <c r="Y9" s="20">
        <v>32052768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-261443</v>
      </c>
      <c r="X14" s="20"/>
      <c r="Y14" s="20">
        <v>-261443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3289480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31859864</v>
      </c>
      <c r="X17" s="28">
        <f t="shared" si="0"/>
        <v>822369</v>
      </c>
      <c r="Y17" s="28">
        <f t="shared" si="0"/>
        <v>31037495</v>
      </c>
      <c r="Z17" s="29">
        <f>+IF(X17&lt;&gt;0,+(Y17/X17)*100,0)</f>
        <v>3774.1567349936586</v>
      </c>
      <c r="AA17" s="30">
        <f>SUM(AA6:AA16)</f>
        <v>3289480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61810287</v>
      </c>
      <c r="D38" s="32">
        <f>+D17+D27+D36</f>
        <v>0</v>
      </c>
      <c r="E38" s="33">
        <f t="shared" si="3"/>
        <v>3289480</v>
      </c>
      <c r="F38" s="2">
        <f t="shared" si="3"/>
        <v>3289480</v>
      </c>
      <c r="G38" s="2">
        <f t="shared" si="3"/>
        <v>32057390</v>
      </c>
      <c r="H38" s="2">
        <f t="shared" si="3"/>
        <v>-84343</v>
      </c>
      <c r="I38" s="2">
        <f t="shared" si="3"/>
        <v>-113183</v>
      </c>
      <c r="J38" s="2">
        <f t="shared" si="3"/>
        <v>31859864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31859864</v>
      </c>
      <c r="X38" s="2">
        <f t="shared" si="3"/>
        <v>822369</v>
      </c>
      <c r="Y38" s="2">
        <f t="shared" si="3"/>
        <v>31037495</v>
      </c>
      <c r="Z38" s="34">
        <f>+IF(X38&lt;&gt;0,+(Y38/X38)*100,0)</f>
        <v>3774.1567349936586</v>
      </c>
      <c r="AA38" s="35">
        <f>+AA17+AA27+AA36</f>
        <v>3289480</v>
      </c>
    </row>
    <row r="39" spans="1:27" x14ac:dyDescent="0.25">
      <c r="A39" s="23" t="s">
        <v>60</v>
      </c>
      <c r="B39" s="17"/>
      <c r="C39" s="32">
        <v>-14702167</v>
      </c>
      <c r="D39" s="32"/>
      <c r="E39" s="33">
        <v>-14702167</v>
      </c>
      <c r="F39" s="2">
        <v>-14702167</v>
      </c>
      <c r="G39" s="2">
        <v>47088153</v>
      </c>
      <c r="H39" s="2">
        <f>+G40+H60</f>
        <v>79145543</v>
      </c>
      <c r="I39" s="2">
        <f>+H40+I60</f>
        <v>79061200</v>
      </c>
      <c r="J39" s="2">
        <f>+G39</f>
        <v>47088153</v>
      </c>
      <c r="K39" s="2">
        <f>+I40+K60</f>
        <v>78948017</v>
      </c>
      <c r="L39" s="2">
        <f>+K40+L60</f>
        <v>78948017</v>
      </c>
      <c r="M39" s="2">
        <f>+L40+M60</f>
        <v>78948017</v>
      </c>
      <c r="N39" s="2">
        <f>+K39</f>
        <v>78948017</v>
      </c>
      <c r="O39" s="2">
        <f>+M40+O60</f>
        <v>78948017</v>
      </c>
      <c r="P39" s="2">
        <f>+O40+P60</f>
        <v>78948017</v>
      </c>
      <c r="Q39" s="2">
        <f>+P40+Q60</f>
        <v>78948017</v>
      </c>
      <c r="R39" s="2">
        <f>+O39</f>
        <v>78948017</v>
      </c>
      <c r="S39" s="2">
        <f>+Q40+S60</f>
        <v>78948017</v>
      </c>
      <c r="T39" s="2">
        <f>+S40+T60</f>
        <v>78948017</v>
      </c>
      <c r="U39" s="2">
        <f>+T40+U60</f>
        <v>78948017</v>
      </c>
      <c r="V39" s="2">
        <f>+S39</f>
        <v>78948017</v>
      </c>
      <c r="W39" s="2">
        <f>+G39</f>
        <v>47088153</v>
      </c>
      <c r="X39" s="2">
        <v>-14702167</v>
      </c>
      <c r="Y39" s="2">
        <f>+W39-X39</f>
        <v>61790320</v>
      </c>
      <c r="Z39" s="34">
        <f>+IF(X39&lt;&gt;0,+(Y39/X39)*100,0)</f>
        <v>-420.28035731059236</v>
      </c>
      <c r="AA39" s="35">
        <v>-14702167</v>
      </c>
    </row>
    <row r="40" spans="1:27" x14ac:dyDescent="0.25">
      <c r="A40" s="41" t="s">
        <v>62</v>
      </c>
      <c r="B40" s="42" t="s">
        <v>61</v>
      </c>
      <c r="C40" s="43">
        <f>+C38+C39</f>
        <v>47108120</v>
      </c>
      <c r="D40" s="43">
        <f t="shared" ref="D40:AA40" si="4">+D38+D39</f>
        <v>0</v>
      </c>
      <c r="E40" s="44">
        <f t="shared" si="4"/>
        <v>-11412687</v>
      </c>
      <c r="F40" s="45">
        <f t="shared" si="4"/>
        <v>-11412687</v>
      </c>
      <c r="G40" s="45">
        <f t="shared" si="4"/>
        <v>79145543</v>
      </c>
      <c r="H40" s="45">
        <f t="shared" si="4"/>
        <v>79061200</v>
      </c>
      <c r="I40" s="45">
        <f t="shared" si="4"/>
        <v>78948017</v>
      </c>
      <c r="J40" s="45">
        <f>+I40</f>
        <v>78948017</v>
      </c>
      <c r="K40" s="45">
        <f t="shared" si="4"/>
        <v>78948017</v>
      </c>
      <c r="L40" s="45">
        <f t="shared" si="4"/>
        <v>78948017</v>
      </c>
      <c r="M40" s="45">
        <f t="shared" si="4"/>
        <v>78948017</v>
      </c>
      <c r="N40" s="45">
        <f>+M40</f>
        <v>78948017</v>
      </c>
      <c r="O40" s="45">
        <f t="shared" si="4"/>
        <v>78948017</v>
      </c>
      <c r="P40" s="45">
        <f t="shared" si="4"/>
        <v>78948017</v>
      </c>
      <c r="Q40" s="45">
        <f t="shared" si="4"/>
        <v>78948017</v>
      </c>
      <c r="R40" s="45">
        <f>+Q40</f>
        <v>78948017</v>
      </c>
      <c r="S40" s="45">
        <f t="shared" si="4"/>
        <v>78948017</v>
      </c>
      <c r="T40" s="45">
        <f t="shared" si="4"/>
        <v>78948017</v>
      </c>
      <c r="U40" s="45">
        <f t="shared" si="4"/>
        <v>78948017</v>
      </c>
      <c r="V40" s="45">
        <f>+U40</f>
        <v>78948017</v>
      </c>
      <c r="W40" s="45">
        <f>+V40</f>
        <v>78948017</v>
      </c>
      <c r="X40" s="45">
        <f t="shared" si="4"/>
        <v>-13879798</v>
      </c>
      <c r="Y40" s="45">
        <f t="shared" si="4"/>
        <v>92827815</v>
      </c>
      <c r="Z40" s="46">
        <f>+IF(X40&lt;&gt;0,+(Y40/X40)*100,0)</f>
        <v>-668.7980257349567</v>
      </c>
      <c r="AA40" s="47">
        <f t="shared" si="4"/>
        <v>-11412687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120805283</v>
      </c>
      <c r="G7" s="20">
        <v>3049036</v>
      </c>
      <c r="H7" s="20">
        <v>4695719</v>
      </c>
      <c r="I7" s="20">
        <v>4611304</v>
      </c>
      <c r="J7" s="20">
        <v>12356059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12356059</v>
      </c>
      <c r="X7" s="20">
        <v>30201321</v>
      </c>
      <c r="Y7" s="20">
        <v>-17845262</v>
      </c>
      <c r="Z7" s="21">
        <v>-59.087686926012275</v>
      </c>
      <c r="AA7" s="22">
        <v>120805283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9146217</v>
      </c>
      <c r="Y9" s="20">
        <v>-9146217</v>
      </c>
      <c r="Z9" s="21">
        <v>-100</v>
      </c>
      <c r="AA9" s="22">
        <v>36584865</v>
      </c>
    </row>
    <row r="10" spans="1:27" x14ac:dyDescent="0.25">
      <c r="A10" s="23" t="s">
        <v>38</v>
      </c>
      <c r="B10" s="17" t="s">
        <v>6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11654502</v>
      </c>
      <c r="Y10" s="20">
        <v>-11654502</v>
      </c>
      <c r="Z10" s="21">
        <v>-100</v>
      </c>
      <c r="AA10" s="22">
        <v>46618000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-66809896</v>
      </c>
      <c r="D14" s="18"/>
      <c r="E14" s="19">
        <v>-116687551</v>
      </c>
      <c r="F14" s="20">
        <v>-116687551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-18010378</v>
      </c>
      <c r="X14" s="20">
        <v>-29171886</v>
      </c>
      <c r="Y14" s="20">
        <v>11161508</v>
      </c>
      <c r="Z14" s="21">
        <v>-38.261180644953846</v>
      </c>
      <c r="AA14" s="22">
        <v>-116687551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87320597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-5654319</v>
      </c>
      <c r="X17" s="28">
        <f t="shared" si="0"/>
        <v>21830154</v>
      </c>
      <c r="Y17" s="28">
        <f t="shared" si="0"/>
        <v>-27484473</v>
      </c>
      <c r="Z17" s="29">
        <f>+IF(X17&lt;&gt;0,+(Y17/X17)*100,0)</f>
        <v>-125.90141599550786</v>
      </c>
      <c r="AA17" s="30">
        <f>SUM(AA6:AA16)</f>
        <v>87320597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-12775532</v>
      </c>
      <c r="D26" s="18"/>
      <c r="E26" s="19">
        <v>-20500000</v>
      </c>
      <c r="F26" s="20">
        <v>-20500000</v>
      </c>
      <c r="G26" s="20"/>
      <c r="H26" s="20"/>
      <c r="I26" s="20">
        <v>-676118</v>
      </c>
      <c r="J26" s="20">
        <v>-676118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-676118</v>
      </c>
      <c r="X26" s="20">
        <v>-5124999</v>
      </c>
      <c r="Y26" s="20">
        <v>4448881</v>
      </c>
      <c r="Z26" s="21">
        <v>-86.807451084380702</v>
      </c>
      <c r="AA26" s="22">
        <v>-20500000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-12775532</v>
      </c>
      <c r="D27" s="26">
        <f>SUM(D21:D26)</f>
        <v>0</v>
      </c>
      <c r="E27" s="27">
        <f t="shared" si="1"/>
        <v>-20500000</v>
      </c>
      <c r="F27" s="28">
        <f t="shared" si="1"/>
        <v>-20500000</v>
      </c>
      <c r="G27" s="28">
        <f t="shared" si="1"/>
        <v>0</v>
      </c>
      <c r="H27" s="28">
        <f t="shared" si="1"/>
        <v>0</v>
      </c>
      <c r="I27" s="28">
        <f t="shared" si="1"/>
        <v>-676118</v>
      </c>
      <c r="J27" s="28">
        <f t="shared" si="1"/>
        <v>-676118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-676118</v>
      </c>
      <c r="X27" s="28">
        <f t="shared" si="1"/>
        <v>-5124999</v>
      </c>
      <c r="Y27" s="28">
        <f t="shared" si="1"/>
        <v>4448881</v>
      </c>
      <c r="Z27" s="29">
        <f>+IF(X27&lt;&gt;0,+(Y27/X27)*100,0)</f>
        <v>-86.807451084380702</v>
      </c>
      <c r="AA27" s="30">
        <f>SUM(AA21:AA26)</f>
        <v>-20500000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-14834794</v>
      </c>
      <c r="D38" s="32">
        <f>+D17+D27+D36</f>
        <v>0</v>
      </c>
      <c r="E38" s="33">
        <f t="shared" si="3"/>
        <v>66820597</v>
      </c>
      <c r="F38" s="2">
        <f t="shared" si="3"/>
        <v>66820597</v>
      </c>
      <c r="G38" s="2">
        <f t="shared" si="3"/>
        <v>2325148</v>
      </c>
      <c r="H38" s="2">
        <f t="shared" si="3"/>
        <v>-8905497</v>
      </c>
      <c r="I38" s="2">
        <f t="shared" si="3"/>
        <v>249912</v>
      </c>
      <c r="J38" s="2">
        <f t="shared" si="3"/>
        <v>-6330437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-6330437</v>
      </c>
      <c r="X38" s="2">
        <f t="shared" si="3"/>
        <v>16705155</v>
      </c>
      <c r="Y38" s="2">
        <f t="shared" si="3"/>
        <v>-23035592</v>
      </c>
      <c r="Z38" s="34">
        <f>+IF(X38&lt;&gt;0,+(Y38/X38)*100,0)</f>
        <v>-137.89511082058203</v>
      </c>
      <c r="AA38" s="35">
        <f>+AA17+AA27+AA36</f>
        <v>66820597</v>
      </c>
    </row>
    <row r="39" spans="1:27" x14ac:dyDescent="0.25">
      <c r="A39" s="23" t="s">
        <v>60</v>
      </c>
      <c r="B39" s="17"/>
      <c r="C39" s="32">
        <v>50500814</v>
      </c>
      <c r="D39" s="32"/>
      <c r="E39" s="33">
        <v>120949522</v>
      </c>
      <c r="F39" s="2">
        <v>120949522</v>
      </c>
      <c r="G39" s="2">
        <v>35472644</v>
      </c>
      <c r="H39" s="2">
        <f>+G40+H60</f>
        <v>37797792</v>
      </c>
      <c r="I39" s="2">
        <f>+H40+I60</f>
        <v>28892295</v>
      </c>
      <c r="J39" s="2">
        <f>+G39</f>
        <v>35472644</v>
      </c>
      <c r="K39" s="2">
        <f>+I40+K60</f>
        <v>29142207</v>
      </c>
      <c r="L39" s="2">
        <f>+K40+L60</f>
        <v>29142207</v>
      </c>
      <c r="M39" s="2">
        <f>+L40+M60</f>
        <v>29142207</v>
      </c>
      <c r="N39" s="2">
        <f>+K39</f>
        <v>29142207</v>
      </c>
      <c r="O39" s="2">
        <f>+M40+O60</f>
        <v>29142207</v>
      </c>
      <c r="P39" s="2">
        <f>+O40+P60</f>
        <v>29142207</v>
      </c>
      <c r="Q39" s="2">
        <f>+P40+Q60</f>
        <v>29142207</v>
      </c>
      <c r="R39" s="2">
        <f>+O39</f>
        <v>29142207</v>
      </c>
      <c r="S39" s="2">
        <f>+Q40+S60</f>
        <v>29142207</v>
      </c>
      <c r="T39" s="2">
        <f>+S40+T60</f>
        <v>29142207</v>
      </c>
      <c r="U39" s="2">
        <f>+T40+U60</f>
        <v>29142207</v>
      </c>
      <c r="V39" s="2">
        <f>+S39</f>
        <v>29142207</v>
      </c>
      <c r="W39" s="2">
        <f>+G39</f>
        <v>35472644</v>
      </c>
      <c r="X39" s="2">
        <v>120949522</v>
      </c>
      <c r="Y39" s="2">
        <f>+W39-X39</f>
        <v>-85476878</v>
      </c>
      <c r="Z39" s="34">
        <f>+IF(X39&lt;&gt;0,+(Y39/X39)*100,0)</f>
        <v>-70.671530227295975</v>
      </c>
      <c r="AA39" s="35">
        <v>120949522</v>
      </c>
    </row>
    <row r="40" spans="1:27" x14ac:dyDescent="0.25">
      <c r="A40" s="41" t="s">
        <v>62</v>
      </c>
      <c r="B40" s="42" t="s">
        <v>61</v>
      </c>
      <c r="C40" s="43">
        <f>+C38+C39</f>
        <v>35666020</v>
      </c>
      <c r="D40" s="43">
        <f t="shared" ref="D40:AA40" si="4">+D38+D39</f>
        <v>0</v>
      </c>
      <c r="E40" s="44">
        <f t="shared" si="4"/>
        <v>187770119</v>
      </c>
      <c r="F40" s="45">
        <f t="shared" si="4"/>
        <v>187770119</v>
      </c>
      <c r="G40" s="45">
        <f t="shared" si="4"/>
        <v>37797792</v>
      </c>
      <c r="H40" s="45">
        <f t="shared" si="4"/>
        <v>28892295</v>
      </c>
      <c r="I40" s="45">
        <f t="shared" si="4"/>
        <v>29142207</v>
      </c>
      <c r="J40" s="45">
        <f>+I40</f>
        <v>29142207</v>
      </c>
      <c r="K40" s="45">
        <f t="shared" si="4"/>
        <v>29142207</v>
      </c>
      <c r="L40" s="45">
        <f t="shared" si="4"/>
        <v>29142207</v>
      </c>
      <c r="M40" s="45">
        <f t="shared" si="4"/>
        <v>29142207</v>
      </c>
      <c r="N40" s="45">
        <f>+M40</f>
        <v>29142207</v>
      </c>
      <c r="O40" s="45">
        <f t="shared" si="4"/>
        <v>29142207</v>
      </c>
      <c r="P40" s="45">
        <f t="shared" si="4"/>
        <v>29142207</v>
      </c>
      <c r="Q40" s="45">
        <f t="shared" si="4"/>
        <v>29142207</v>
      </c>
      <c r="R40" s="45">
        <f>+Q40</f>
        <v>29142207</v>
      </c>
      <c r="S40" s="45">
        <f t="shared" si="4"/>
        <v>29142207</v>
      </c>
      <c r="T40" s="45">
        <f t="shared" si="4"/>
        <v>29142207</v>
      </c>
      <c r="U40" s="45">
        <f t="shared" si="4"/>
        <v>29142207</v>
      </c>
      <c r="V40" s="45">
        <f>+U40</f>
        <v>29142207</v>
      </c>
      <c r="W40" s="45">
        <f>+V40</f>
        <v>29142207</v>
      </c>
      <c r="X40" s="45">
        <f t="shared" si="4"/>
        <v>137654677</v>
      </c>
      <c r="Y40" s="45">
        <f t="shared" si="4"/>
        <v>-108512470</v>
      </c>
      <c r="Z40" s="46">
        <f>+IF(X40&lt;&gt;0,+(Y40/X40)*100,0)</f>
        <v>-78.829482851498028</v>
      </c>
      <c r="AA40" s="47">
        <f t="shared" si="4"/>
        <v>187770119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64433648</v>
      </c>
      <c r="X7" s="20">
        <v>144894066</v>
      </c>
      <c r="Y7" s="20">
        <v>-80460418</v>
      </c>
      <c r="Z7" s="21">
        <v>-55.530512892087657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48492</v>
      </c>
      <c r="X8" s="20">
        <v>3586314</v>
      </c>
      <c r="Y8" s="20">
        <v>-3537822</v>
      </c>
      <c r="Z8" s="21">
        <v>-98.647859612961938</v>
      </c>
      <c r="AA8" s="22">
        <v>14345251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31051505</v>
      </c>
      <c r="Y9" s="20">
        <v>-31051505</v>
      </c>
      <c r="Z9" s="21">
        <v>-100</v>
      </c>
      <c r="AA9" s="22">
        <v>74523860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23873502</v>
      </c>
      <c r="Y10" s="20">
        <v>-13873502</v>
      </c>
      <c r="Z10" s="21">
        <v>-58.11255508303725</v>
      </c>
      <c r="AA10" s="22">
        <v>95494000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-462212128</v>
      </c>
      <c r="D14" s="18"/>
      <c r="E14" s="19">
        <v>-457352968</v>
      </c>
      <c r="F14" s="20">
        <v>-457352968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-168456250</v>
      </c>
      <c r="X14" s="20">
        <v>-112901082</v>
      </c>
      <c r="Y14" s="20">
        <v>-55555168</v>
      </c>
      <c r="Z14" s="21">
        <v>49.206940284239259</v>
      </c>
      <c r="AA14" s="22">
        <v>-457352968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306581191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-93974110</v>
      </c>
      <c r="X17" s="28">
        <f t="shared" si="0"/>
        <v>90503000</v>
      </c>
      <c r="Y17" s="28">
        <f t="shared" si="0"/>
        <v>-184477110</v>
      </c>
      <c r="Z17" s="29">
        <f>+IF(X17&lt;&gt;0,+(Y17/X17)*100,0)</f>
        <v>-203.83535352419258</v>
      </c>
      <c r="AA17" s="30">
        <f>SUM(AA6:AA16)</f>
        <v>306581191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-50267517</v>
      </c>
      <c r="D26" s="18"/>
      <c r="E26" s="19">
        <v>-95594000</v>
      </c>
      <c r="F26" s="20">
        <v>-95594000</v>
      </c>
      <c r="G26" s="20">
        <v>-2516166</v>
      </c>
      <c r="H26" s="20">
        <v>-25639</v>
      </c>
      <c r="I26" s="20">
        <v>-13553300</v>
      </c>
      <c r="J26" s="20">
        <v>-16095105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-16095105</v>
      </c>
      <c r="X26" s="20">
        <v>-23898501</v>
      </c>
      <c r="Y26" s="20">
        <v>7803396</v>
      </c>
      <c r="Z26" s="21">
        <v>-32.652240406207902</v>
      </c>
      <c r="AA26" s="22">
        <v>-95594000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-50267517</v>
      </c>
      <c r="D27" s="26">
        <f>SUM(D21:D26)</f>
        <v>0</v>
      </c>
      <c r="E27" s="27">
        <f t="shared" si="1"/>
        <v>-95594000</v>
      </c>
      <c r="F27" s="28">
        <f t="shared" si="1"/>
        <v>-95594000</v>
      </c>
      <c r="G27" s="28">
        <f t="shared" si="1"/>
        <v>-2516166</v>
      </c>
      <c r="H27" s="28">
        <f t="shared" si="1"/>
        <v>-25639</v>
      </c>
      <c r="I27" s="28">
        <f t="shared" si="1"/>
        <v>-13553300</v>
      </c>
      <c r="J27" s="28">
        <f t="shared" si="1"/>
        <v>-16095105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-16095105</v>
      </c>
      <c r="X27" s="28">
        <f t="shared" si="1"/>
        <v>-23898501</v>
      </c>
      <c r="Y27" s="28">
        <f t="shared" si="1"/>
        <v>7803396</v>
      </c>
      <c r="Z27" s="29">
        <f>+IF(X27&lt;&gt;0,+(Y27/X27)*100,0)</f>
        <v>-32.652240406207902</v>
      </c>
      <c r="AA27" s="30">
        <f>SUM(AA21:AA26)</f>
        <v>-95594000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-263817438</v>
      </c>
      <c r="D38" s="32">
        <f>+D17+D27+D36</f>
        <v>0</v>
      </c>
      <c r="E38" s="33">
        <f t="shared" si="3"/>
        <v>210987191</v>
      </c>
      <c r="F38" s="2">
        <f t="shared" si="3"/>
        <v>210987191</v>
      </c>
      <c r="G38" s="2">
        <f t="shared" si="3"/>
        <v>-53798574</v>
      </c>
      <c r="H38" s="2">
        <f t="shared" si="3"/>
        <v>-18269156</v>
      </c>
      <c r="I38" s="2">
        <f t="shared" si="3"/>
        <v>-38001485</v>
      </c>
      <c r="J38" s="2">
        <f t="shared" si="3"/>
        <v>-110069215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-110069215</v>
      </c>
      <c r="X38" s="2">
        <f t="shared" si="3"/>
        <v>66604499</v>
      </c>
      <c r="Y38" s="2">
        <f t="shared" si="3"/>
        <v>-176673714</v>
      </c>
      <c r="Z38" s="34">
        <f>+IF(X38&lt;&gt;0,+(Y38/X38)*100,0)</f>
        <v>-265.25792799672587</v>
      </c>
      <c r="AA38" s="35">
        <f>+AA17+AA27+AA36</f>
        <v>210987191</v>
      </c>
    </row>
    <row r="39" spans="1:27" x14ac:dyDescent="0.25">
      <c r="A39" s="23" t="s">
        <v>60</v>
      </c>
      <c r="B39" s="17"/>
      <c r="C39" s="32">
        <v>-376863083</v>
      </c>
      <c r="D39" s="32"/>
      <c r="E39" s="33"/>
      <c r="F39" s="2"/>
      <c r="G39" s="2">
        <v>-641326486</v>
      </c>
      <c r="H39" s="2">
        <f>+G40+H60</f>
        <v>-695125060</v>
      </c>
      <c r="I39" s="2">
        <f>+H40+I60</f>
        <v>-713394216</v>
      </c>
      <c r="J39" s="2">
        <f>+G39</f>
        <v>-641326486</v>
      </c>
      <c r="K39" s="2">
        <f>+I40+K60</f>
        <v>-751395701</v>
      </c>
      <c r="L39" s="2">
        <f>+K40+L60</f>
        <v>-751395701</v>
      </c>
      <c r="M39" s="2">
        <f>+L40+M60</f>
        <v>-751395701</v>
      </c>
      <c r="N39" s="2">
        <f>+K39</f>
        <v>-751395701</v>
      </c>
      <c r="O39" s="2">
        <f>+M40+O60</f>
        <v>-751395701</v>
      </c>
      <c r="P39" s="2">
        <f>+O40+P60</f>
        <v>-751395701</v>
      </c>
      <c r="Q39" s="2">
        <f>+P40+Q60</f>
        <v>-751395701</v>
      </c>
      <c r="R39" s="2">
        <f>+O39</f>
        <v>-751395701</v>
      </c>
      <c r="S39" s="2">
        <f>+Q40+S60</f>
        <v>-751395701</v>
      </c>
      <c r="T39" s="2">
        <f>+S40+T60</f>
        <v>-751395701</v>
      </c>
      <c r="U39" s="2">
        <f>+T40+U60</f>
        <v>-751395701</v>
      </c>
      <c r="V39" s="2">
        <f>+S39</f>
        <v>-751395701</v>
      </c>
      <c r="W39" s="2">
        <f>+G39</f>
        <v>-641326486</v>
      </c>
      <c r="X39" s="2"/>
      <c r="Y39" s="2">
        <f>+W39-X39</f>
        <v>-641326486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-640680521</v>
      </c>
      <c r="D40" s="43">
        <f t="shared" ref="D40:AA40" si="4">+D38+D39</f>
        <v>0</v>
      </c>
      <c r="E40" s="44">
        <f t="shared" si="4"/>
        <v>210987191</v>
      </c>
      <c r="F40" s="45">
        <f t="shared" si="4"/>
        <v>210987191</v>
      </c>
      <c r="G40" s="45">
        <f t="shared" si="4"/>
        <v>-695125060</v>
      </c>
      <c r="H40" s="45">
        <f t="shared" si="4"/>
        <v>-713394216</v>
      </c>
      <c r="I40" s="45">
        <f t="shared" si="4"/>
        <v>-751395701</v>
      </c>
      <c r="J40" s="45">
        <f>+I40</f>
        <v>-751395701</v>
      </c>
      <c r="K40" s="45">
        <f t="shared" si="4"/>
        <v>-751395701</v>
      </c>
      <c r="L40" s="45">
        <f t="shared" si="4"/>
        <v>-751395701</v>
      </c>
      <c r="M40" s="45">
        <f t="shared" si="4"/>
        <v>-751395701</v>
      </c>
      <c r="N40" s="45">
        <f>+M40</f>
        <v>-751395701</v>
      </c>
      <c r="O40" s="45">
        <f t="shared" si="4"/>
        <v>-751395701</v>
      </c>
      <c r="P40" s="45">
        <f t="shared" si="4"/>
        <v>-751395701</v>
      </c>
      <c r="Q40" s="45">
        <f t="shared" si="4"/>
        <v>-751395701</v>
      </c>
      <c r="R40" s="45">
        <f>+Q40</f>
        <v>-751395701</v>
      </c>
      <c r="S40" s="45">
        <f t="shared" si="4"/>
        <v>-751395701</v>
      </c>
      <c r="T40" s="45">
        <f t="shared" si="4"/>
        <v>-751395701</v>
      </c>
      <c r="U40" s="45">
        <f t="shared" si="4"/>
        <v>-751395701</v>
      </c>
      <c r="V40" s="45">
        <f>+U40</f>
        <v>-751395701</v>
      </c>
      <c r="W40" s="45">
        <f>+V40</f>
        <v>-751395701</v>
      </c>
      <c r="X40" s="45">
        <f t="shared" si="4"/>
        <v>66604499</v>
      </c>
      <c r="Y40" s="45">
        <f t="shared" si="4"/>
        <v>-818000200</v>
      </c>
      <c r="Z40" s="46">
        <f>+IF(X40&lt;&gt;0,+(Y40/X40)*100,0)</f>
        <v>-1228.1455641607633</v>
      </c>
      <c r="AA40" s="47">
        <f t="shared" si="4"/>
        <v>210987191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155301949</v>
      </c>
      <c r="G7" s="20">
        <v>7584061</v>
      </c>
      <c r="H7" s="20">
        <v>7166526</v>
      </c>
      <c r="I7" s="20">
        <v>7078820</v>
      </c>
      <c r="J7" s="20">
        <v>21829407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21829407</v>
      </c>
      <c r="X7" s="20">
        <v>34143852</v>
      </c>
      <c r="Y7" s="20">
        <v>-12314445</v>
      </c>
      <c r="Z7" s="21">
        <v>-36.066361229541414</v>
      </c>
      <c r="AA7" s="22">
        <v>155301949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-14893585</v>
      </c>
      <c r="G8" s="20">
        <v>218960</v>
      </c>
      <c r="H8" s="20">
        <v>178963</v>
      </c>
      <c r="I8" s="20">
        <v>180668</v>
      </c>
      <c r="J8" s="20">
        <v>578591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578591</v>
      </c>
      <c r="X8" s="20">
        <v>-3043321</v>
      </c>
      <c r="Y8" s="20">
        <v>3621912</v>
      </c>
      <c r="Z8" s="21">
        <v>-119.01182951124774</v>
      </c>
      <c r="AA8" s="22">
        <v>-14893585</v>
      </c>
    </row>
    <row r="9" spans="1:27" x14ac:dyDescent="0.25">
      <c r="A9" s="23" t="s">
        <v>37</v>
      </c>
      <c r="B9" s="17" t="s">
        <v>6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19765076</v>
      </c>
      <c r="X9" s="20">
        <v>11175449</v>
      </c>
      <c r="Y9" s="20">
        <v>8589627</v>
      </c>
      <c r="Z9" s="21">
        <v>76.861582921634735</v>
      </c>
      <c r="AA9" s="22">
        <v>50289522</v>
      </c>
    </row>
    <row r="10" spans="1:27" x14ac:dyDescent="0.25">
      <c r="A10" s="23" t="s">
        <v>38</v>
      </c>
      <c r="B10" s="17" t="s">
        <v>6</v>
      </c>
      <c r="C10" s="18">
        <v>72060563</v>
      </c>
      <c r="D10" s="18"/>
      <c r="E10" s="19">
        <v>33258552</v>
      </c>
      <c r="F10" s="20">
        <v>33258552</v>
      </c>
      <c r="G10" s="20">
        <v>3234433</v>
      </c>
      <c r="H10" s="20"/>
      <c r="I10" s="20"/>
      <c r="J10" s="20">
        <v>3234433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3234433</v>
      </c>
      <c r="X10" s="20">
        <v>15086184</v>
      </c>
      <c r="Y10" s="20">
        <v>-11851751</v>
      </c>
      <c r="Z10" s="21">
        <v>-78.560297289228345</v>
      </c>
      <c r="AA10" s="22">
        <v>33258552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1386623</v>
      </c>
      <c r="Y11" s="20">
        <v>-1386623</v>
      </c>
      <c r="Z11" s="21">
        <v>-100</v>
      </c>
      <c r="AA11" s="22">
        <v>5546492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-73127196</v>
      </c>
      <c r="D14" s="18"/>
      <c r="E14" s="19">
        <v>-131418018</v>
      </c>
      <c r="F14" s="20">
        <v>-131418018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-41758644</v>
      </c>
      <c r="X14" s="20">
        <v>-32617956</v>
      </c>
      <c r="Y14" s="20">
        <v>-9140688</v>
      </c>
      <c r="Z14" s="21">
        <v>28.023484978641829</v>
      </c>
      <c r="AA14" s="22">
        <v>-131418018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125000</v>
      </c>
      <c r="Y15" s="20">
        <v>-125000</v>
      </c>
      <c r="Z15" s="21">
        <v>-100</v>
      </c>
      <c r="AA15" s="22">
        <v>-17437134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80647778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3648863</v>
      </c>
      <c r="X17" s="28">
        <f t="shared" si="0"/>
        <v>26255831</v>
      </c>
      <c r="Y17" s="28">
        <f t="shared" si="0"/>
        <v>-22606968</v>
      </c>
      <c r="Z17" s="29">
        <f>+IF(X17&lt;&gt;0,+(Y17/X17)*100,0)</f>
        <v>-86.102656587026331</v>
      </c>
      <c r="AA17" s="30">
        <f>SUM(AA6:AA16)</f>
        <v>80647778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-63378056</v>
      </c>
      <c r="D26" s="18"/>
      <c r="E26" s="19">
        <v>-37485290</v>
      </c>
      <c r="F26" s="20">
        <v>-37485290</v>
      </c>
      <c r="G26" s="20">
        <v>-6179253</v>
      </c>
      <c r="H26" s="20"/>
      <c r="I26" s="20">
        <v>-1331067</v>
      </c>
      <c r="J26" s="20">
        <v>-7510320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-7510320</v>
      </c>
      <c r="X26" s="20">
        <v>-8784829</v>
      </c>
      <c r="Y26" s="20">
        <v>1274509</v>
      </c>
      <c r="Z26" s="21">
        <v>-14.508068398371785</v>
      </c>
      <c r="AA26" s="22">
        <v>-37485290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-63378056</v>
      </c>
      <c r="D27" s="26">
        <f>SUM(D21:D26)</f>
        <v>0</v>
      </c>
      <c r="E27" s="27">
        <f t="shared" si="1"/>
        <v>-37485290</v>
      </c>
      <c r="F27" s="28">
        <f t="shared" si="1"/>
        <v>-37485290</v>
      </c>
      <c r="G27" s="28">
        <f t="shared" si="1"/>
        <v>-6179253</v>
      </c>
      <c r="H27" s="28">
        <f t="shared" si="1"/>
        <v>0</v>
      </c>
      <c r="I27" s="28">
        <f t="shared" si="1"/>
        <v>-1331067</v>
      </c>
      <c r="J27" s="28">
        <f t="shared" si="1"/>
        <v>-7510320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-7510320</v>
      </c>
      <c r="X27" s="28">
        <f t="shared" si="1"/>
        <v>-8784829</v>
      </c>
      <c r="Y27" s="28">
        <f t="shared" si="1"/>
        <v>1274509</v>
      </c>
      <c r="Z27" s="29">
        <f>+IF(X27&lt;&gt;0,+(Y27/X27)*100,0)</f>
        <v>-14.508068398371785</v>
      </c>
      <c r="AA27" s="30">
        <f>SUM(AA21:AA26)</f>
        <v>-37485290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74027038</v>
      </c>
      <c r="D38" s="32">
        <f>+D17+D27+D36</f>
        <v>0</v>
      </c>
      <c r="E38" s="33">
        <f t="shared" si="3"/>
        <v>43162488</v>
      </c>
      <c r="F38" s="2">
        <f t="shared" si="3"/>
        <v>43162488</v>
      </c>
      <c r="G38" s="2">
        <f t="shared" si="3"/>
        <v>592742</v>
      </c>
      <c r="H38" s="2">
        <f t="shared" si="3"/>
        <v>-4074241</v>
      </c>
      <c r="I38" s="2">
        <f t="shared" si="3"/>
        <v>-379958</v>
      </c>
      <c r="J38" s="2">
        <f t="shared" si="3"/>
        <v>-3861457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-3861457</v>
      </c>
      <c r="X38" s="2">
        <f t="shared" si="3"/>
        <v>17471002</v>
      </c>
      <c r="Y38" s="2">
        <f t="shared" si="3"/>
        <v>-21332459</v>
      </c>
      <c r="Z38" s="34">
        <f>+IF(X38&lt;&gt;0,+(Y38/X38)*100,0)</f>
        <v>-122.10209236997397</v>
      </c>
      <c r="AA38" s="35">
        <f>+AA17+AA27+AA36</f>
        <v>43162488</v>
      </c>
    </row>
    <row r="39" spans="1:27" x14ac:dyDescent="0.25">
      <c r="A39" s="23" t="s">
        <v>60</v>
      </c>
      <c r="B39" s="17"/>
      <c r="C39" s="32">
        <v>-492199906</v>
      </c>
      <c r="D39" s="32"/>
      <c r="E39" s="33"/>
      <c r="F39" s="2"/>
      <c r="G39" s="2">
        <v>-391854465</v>
      </c>
      <c r="H39" s="2">
        <f>+G40+H60</f>
        <v>-391261723</v>
      </c>
      <c r="I39" s="2">
        <f>+H40+I60</f>
        <v>-395335964</v>
      </c>
      <c r="J39" s="2">
        <f>+G39</f>
        <v>-391854465</v>
      </c>
      <c r="K39" s="2">
        <f>+I40+K60</f>
        <v>-395715922</v>
      </c>
      <c r="L39" s="2">
        <f>+K40+L60</f>
        <v>-395715922</v>
      </c>
      <c r="M39" s="2">
        <f>+L40+M60</f>
        <v>-395715922</v>
      </c>
      <c r="N39" s="2">
        <f>+K39</f>
        <v>-395715922</v>
      </c>
      <c r="O39" s="2">
        <f>+M40+O60</f>
        <v>-395715922</v>
      </c>
      <c r="P39" s="2">
        <f>+O40+P60</f>
        <v>-395715922</v>
      </c>
      <c r="Q39" s="2">
        <f>+P40+Q60</f>
        <v>-395715922</v>
      </c>
      <c r="R39" s="2">
        <f>+O39</f>
        <v>-395715922</v>
      </c>
      <c r="S39" s="2">
        <f>+Q40+S60</f>
        <v>-395715922</v>
      </c>
      <c r="T39" s="2">
        <f>+S40+T60</f>
        <v>-395715922</v>
      </c>
      <c r="U39" s="2">
        <f>+T40+U60</f>
        <v>-395715922</v>
      </c>
      <c r="V39" s="2">
        <f>+S39</f>
        <v>-395715922</v>
      </c>
      <c r="W39" s="2">
        <f>+G39</f>
        <v>-391854465</v>
      </c>
      <c r="X39" s="2"/>
      <c r="Y39" s="2">
        <f>+W39-X39</f>
        <v>-391854465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-418172868</v>
      </c>
      <c r="D40" s="43">
        <f t="shared" ref="D40:AA40" si="4">+D38+D39</f>
        <v>0</v>
      </c>
      <c r="E40" s="44">
        <f t="shared" si="4"/>
        <v>43162488</v>
      </c>
      <c r="F40" s="45">
        <f t="shared" si="4"/>
        <v>43162488</v>
      </c>
      <c r="G40" s="45">
        <f t="shared" si="4"/>
        <v>-391261723</v>
      </c>
      <c r="H40" s="45">
        <f t="shared" si="4"/>
        <v>-395335964</v>
      </c>
      <c r="I40" s="45">
        <f t="shared" si="4"/>
        <v>-395715922</v>
      </c>
      <c r="J40" s="45">
        <f>+I40</f>
        <v>-395715922</v>
      </c>
      <c r="K40" s="45">
        <f t="shared" si="4"/>
        <v>-395715922</v>
      </c>
      <c r="L40" s="45">
        <f t="shared" si="4"/>
        <v>-395715922</v>
      </c>
      <c r="M40" s="45">
        <f t="shared" si="4"/>
        <v>-395715922</v>
      </c>
      <c r="N40" s="45">
        <f>+M40</f>
        <v>-395715922</v>
      </c>
      <c r="O40" s="45">
        <f t="shared" si="4"/>
        <v>-395715922</v>
      </c>
      <c r="P40" s="45">
        <f t="shared" si="4"/>
        <v>-395715922</v>
      </c>
      <c r="Q40" s="45">
        <f t="shared" si="4"/>
        <v>-395715922</v>
      </c>
      <c r="R40" s="45">
        <f>+Q40</f>
        <v>-395715922</v>
      </c>
      <c r="S40" s="45">
        <f t="shared" si="4"/>
        <v>-395715922</v>
      </c>
      <c r="T40" s="45">
        <f t="shared" si="4"/>
        <v>-395715922</v>
      </c>
      <c r="U40" s="45">
        <f t="shared" si="4"/>
        <v>-395715922</v>
      </c>
      <c r="V40" s="45">
        <f>+U40</f>
        <v>-395715922</v>
      </c>
      <c r="W40" s="45">
        <f>+V40</f>
        <v>-395715922</v>
      </c>
      <c r="X40" s="45">
        <f t="shared" si="4"/>
        <v>17471002</v>
      </c>
      <c r="Y40" s="45">
        <f t="shared" si="4"/>
        <v>-413186924</v>
      </c>
      <c r="Z40" s="46">
        <f>+IF(X40&lt;&gt;0,+(Y40/X40)*100,0)</f>
        <v>-2364.9869881532841</v>
      </c>
      <c r="AA40" s="47">
        <f t="shared" si="4"/>
        <v>43162488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15420228</v>
      </c>
      <c r="G7" s="20"/>
      <c r="H7" s="20">
        <v>1059435</v>
      </c>
      <c r="I7" s="20">
        <v>1031687</v>
      </c>
      <c r="J7" s="20">
        <v>2091122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2091122</v>
      </c>
      <c r="X7" s="20">
        <v>3855057</v>
      </c>
      <c r="Y7" s="20">
        <v>-1763935</v>
      </c>
      <c r="Z7" s="21">
        <v>-45.756392188234827</v>
      </c>
      <c r="AA7" s="22">
        <v>15420228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35125000</v>
      </c>
      <c r="D10" s="18"/>
      <c r="E10" s="19">
        <v>20000004</v>
      </c>
      <c r="F10" s="20">
        <v>20000004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5000001</v>
      </c>
      <c r="Y10" s="20">
        <v>6999999</v>
      </c>
      <c r="Z10" s="21">
        <v>139.99995200000961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>
        <v>70426</v>
      </c>
      <c r="D11" s="18"/>
      <c r="E11" s="19">
        <v>576312</v>
      </c>
      <c r="F11" s="20">
        <v>576312</v>
      </c>
      <c r="G11" s="20"/>
      <c r="H11" s="20">
        <v>3325</v>
      </c>
      <c r="I11" s="20">
        <v>11487</v>
      </c>
      <c r="J11" s="20">
        <v>14812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14812</v>
      </c>
      <c r="X11" s="20">
        <v>144078</v>
      </c>
      <c r="Y11" s="20">
        <v>-129266</v>
      </c>
      <c r="Z11" s="21">
        <v>-89.719457516067692</v>
      </c>
      <c r="AA11" s="22">
        <v>576312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-9257537</v>
      </c>
      <c r="D14" s="18"/>
      <c r="E14" s="19">
        <v>-15673440</v>
      </c>
      <c r="F14" s="20">
        <v>-15673440</v>
      </c>
      <c r="G14" s="20"/>
      <c r="H14" s="20">
        <v>-182842</v>
      </c>
      <c r="I14" s="20">
        <v>-1377552</v>
      </c>
      <c r="J14" s="20">
        <v>-1560394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-1560394</v>
      </c>
      <c r="X14" s="20">
        <v>-3918360</v>
      </c>
      <c r="Y14" s="20">
        <v>2357966</v>
      </c>
      <c r="Z14" s="21">
        <v>-60.177370124235651</v>
      </c>
      <c r="AA14" s="22">
        <v>-15673440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20323104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12545540</v>
      </c>
      <c r="X17" s="28">
        <f t="shared" si="0"/>
        <v>5080776</v>
      </c>
      <c r="Y17" s="28">
        <f t="shared" si="0"/>
        <v>7464764</v>
      </c>
      <c r="Z17" s="29">
        <f>+IF(X17&lt;&gt;0,+(Y17/X17)*100,0)</f>
        <v>146.9217300664308</v>
      </c>
      <c r="AA17" s="30">
        <f>SUM(AA6:AA16)</f>
        <v>20323104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-21151689</v>
      </c>
      <c r="D26" s="18"/>
      <c r="E26" s="19">
        <v>-29817648</v>
      </c>
      <c r="F26" s="20">
        <v>-29817648</v>
      </c>
      <c r="G26" s="20"/>
      <c r="H26" s="20">
        <v>-4764952</v>
      </c>
      <c r="I26" s="20"/>
      <c r="J26" s="20">
        <v>-4764952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-4764952</v>
      </c>
      <c r="X26" s="20">
        <v>-7454412</v>
      </c>
      <c r="Y26" s="20">
        <v>2689460</v>
      </c>
      <c r="Z26" s="21">
        <v>-36.078767849161011</v>
      </c>
      <c r="AA26" s="22">
        <v>-29817648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-21151689</v>
      </c>
      <c r="D27" s="26">
        <f>SUM(D21:D26)</f>
        <v>0</v>
      </c>
      <c r="E27" s="27">
        <f t="shared" si="1"/>
        <v>-29817648</v>
      </c>
      <c r="F27" s="28">
        <f t="shared" si="1"/>
        <v>-29817648</v>
      </c>
      <c r="G27" s="28">
        <f t="shared" si="1"/>
        <v>0</v>
      </c>
      <c r="H27" s="28">
        <f t="shared" si="1"/>
        <v>-4764952</v>
      </c>
      <c r="I27" s="28">
        <f t="shared" si="1"/>
        <v>0</v>
      </c>
      <c r="J27" s="28">
        <f t="shared" si="1"/>
        <v>-4764952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-4764952</v>
      </c>
      <c r="X27" s="28">
        <f t="shared" si="1"/>
        <v>-7454412</v>
      </c>
      <c r="Y27" s="28">
        <f t="shared" si="1"/>
        <v>2689460</v>
      </c>
      <c r="Z27" s="29">
        <f>+IF(X27&lt;&gt;0,+(Y27/X27)*100,0)</f>
        <v>-36.078767849161011</v>
      </c>
      <c r="AA27" s="30">
        <f>SUM(AA21:AA26)</f>
        <v>-29817648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16067949</v>
      </c>
      <c r="D38" s="32">
        <f>+D17+D27+D36</f>
        <v>0</v>
      </c>
      <c r="E38" s="33">
        <f t="shared" si="3"/>
        <v>-9494544</v>
      </c>
      <c r="F38" s="2">
        <f t="shared" si="3"/>
        <v>-9494544</v>
      </c>
      <c r="G38" s="2">
        <f t="shared" si="3"/>
        <v>0</v>
      </c>
      <c r="H38" s="2">
        <f t="shared" si="3"/>
        <v>2114966</v>
      </c>
      <c r="I38" s="2">
        <f t="shared" si="3"/>
        <v>5665622</v>
      </c>
      <c r="J38" s="2">
        <f t="shared" si="3"/>
        <v>7780588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7780588</v>
      </c>
      <c r="X38" s="2">
        <f t="shared" si="3"/>
        <v>-2373636</v>
      </c>
      <c r="Y38" s="2">
        <f t="shared" si="3"/>
        <v>10154224</v>
      </c>
      <c r="Z38" s="34">
        <f>+IF(X38&lt;&gt;0,+(Y38/X38)*100,0)</f>
        <v>-427.79196136223072</v>
      </c>
      <c r="AA38" s="35">
        <f>+AA17+AA27+AA36</f>
        <v>-9494544</v>
      </c>
    </row>
    <row r="39" spans="1:27" x14ac:dyDescent="0.25">
      <c r="A39" s="23" t="s">
        <v>60</v>
      </c>
      <c r="B39" s="17"/>
      <c r="C39" s="32">
        <v>41052838</v>
      </c>
      <c r="D39" s="32"/>
      <c r="E39" s="33">
        <v>-31050056</v>
      </c>
      <c r="F39" s="2">
        <v>-31050056</v>
      </c>
      <c r="G39" s="2"/>
      <c r="H39" s="2">
        <f>+G40+H60</f>
        <v>0</v>
      </c>
      <c r="I39" s="2">
        <f>+H40+I60</f>
        <v>2114966</v>
      </c>
      <c r="J39" s="2">
        <f>+G39</f>
        <v>0</v>
      </c>
      <c r="K39" s="2">
        <f>+I40+K60</f>
        <v>7780588</v>
      </c>
      <c r="L39" s="2">
        <f>+K40+L60</f>
        <v>7780588</v>
      </c>
      <c r="M39" s="2">
        <f>+L40+M60</f>
        <v>7780588</v>
      </c>
      <c r="N39" s="2">
        <f>+K39</f>
        <v>7780588</v>
      </c>
      <c r="O39" s="2">
        <f>+M40+O60</f>
        <v>7780588</v>
      </c>
      <c r="P39" s="2">
        <f>+O40+P60</f>
        <v>7780588</v>
      </c>
      <c r="Q39" s="2">
        <f>+P40+Q60</f>
        <v>7780588</v>
      </c>
      <c r="R39" s="2">
        <f>+O39</f>
        <v>7780588</v>
      </c>
      <c r="S39" s="2">
        <f>+Q40+S60</f>
        <v>7780588</v>
      </c>
      <c r="T39" s="2">
        <f>+S40+T60</f>
        <v>7780588</v>
      </c>
      <c r="U39" s="2">
        <f>+T40+U60</f>
        <v>7780588</v>
      </c>
      <c r="V39" s="2">
        <f>+S39</f>
        <v>7780588</v>
      </c>
      <c r="W39" s="2">
        <f>+G39</f>
        <v>0</v>
      </c>
      <c r="X39" s="2">
        <v>-31050056</v>
      </c>
      <c r="Y39" s="2">
        <f>+W39-X39</f>
        <v>31050056</v>
      </c>
      <c r="Z39" s="34">
        <f>+IF(X39&lt;&gt;0,+(Y39/X39)*100,0)</f>
        <v>-100</v>
      </c>
      <c r="AA39" s="35">
        <v>-31050056</v>
      </c>
    </row>
    <row r="40" spans="1:27" x14ac:dyDescent="0.25">
      <c r="A40" s="41" t="s">
        <v>62</v>
      </c>
      <c r="B40" s="42" t="s">
        <v>61</v>
      </c>
      <c r="C40" s="43">
        <f>+C38+C39</f>
        <v>57120787</v>
      </c>
      <c r="D40" s="43">
        <f t="shared" ref="D40:AA40" si="4">+D38+D39</f>
        <v>0</v>
      </c>
      <c r="E40" s="44">
        <f t="shared" si="4"/>
        <v>-40544600</v>
      </c>
      <c r="F40" s="45">
        <f t="shared" si="4"/>
        <v>-40544600</v>
      </c>
      <c r="G40" s="45">
        <f t="shared" si="4"/>
        <v>0</v>
      </c>
      <c r="H40" s="45">
        <f t="shared" si="4"/>
        <v>2114966</v>
      </c>
      <c r="I40" s="45">
        <f t="shared" si="4"/>
        <v>7780588</v>
      </c>
      <c r="J40" s="45">
        <f>+I40</f>
        <v>7780588</v>
      </c>
      <c r="K40" s="45">
        <f t="shared" si="4"/>
        <v>7780588</v>
      </c>
      <c r="L40" s="45">
        <f t="shared" si="4"/>
        <v>7780588</v>
      </c>
      <c r="M40" s="45">
        <f t="shared" si="4"/>
        <v>7780588</v>
      </c>
      <c r="N40" s="45">
        <f>+M40</f>
        <v>7780588</v>
      </c>
      <c r="O40" s="45">
        <f t="shared" si="4"/>
        <v>7780588</v>
      </c>
      <c r="P40" s="45">
        <f t="shared" si="4"/>
        <v>7780588</v>
      </c>
      <c r="Q40" s="45">
        <f t="shared" si="4"/>
        <v>7780588</v>
      </c>
      <c r="R40" s="45">
        <f>+Q40</f>
        <v>7780588</v>
      </c>
      <c r="S40" s="45">
        <f t="shared" si="4"/>
        <v>7780588</v>
      </c>
      <c r="T40" s="45">
        <f t="shared" si="4"/>
        <v>7780588</v>
      </c>
      <c r="U40" s="45">
        <f t="shared" si="4"/>
        <v>7780588</v>
      </c>
      <c r="V40" s="45">
        <f>+U40</f>
        <v>7780588</v>
      </c>
      <c r="W40" s="45">
        <f>+V40</f>
        <v>7780588</v>
      </c>
      <c r="X40" s="45">
        <f t="shared" si="4"/>
        <v>-33423692</v>
      </c>
      <c r="Y40" s="45">
        <f t="shared" si="4"/>
        <v>41204280</v>
      </c>
      <c r="Z40" s="46">
        <f>+IF(X40&lt;&gt;0,+(Y40/X40)*100,0)</f>
        <v>-123.27866113653752</v>
      </c>
      <c r="AA40" s="47">
        <f t="shared" si="4"/>
        <v>-40544600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9103812</v>
      </c>
      <c r="G7" s="20">
        <v>1089635</v>
      </c>
      <c r="H7" s="20">
        <v>1007362</v>
      </c>
      <c r="I7" s="20">
        <v>1293237</v>
      </c>
      <c r="J7" s="20">
        <v>3390234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3390234</v>
      </c>
      <c r="X7" s="20">
        <v>2275953</v>
      </c>
      <c r="Y7" s="20">
        <v>1114281</v>
      </c>
      <c r="Z7" s="21">
        <v>48.958875688557718</v>
      </c>
      <c r="AA7" s="22">
        <v>9103812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4695</v>
      </c>
      <c r="X8" s="20">
        <v>3327</v>
      </c>
      <c r="Y8" s="20">
        <v>1368</v>
      </c>
      <c r="Z8" s="21">
        <v>41.118124436429213</v>
      </c>
      <c r="AA8" s="22">
        <v>13305</v>
      </c>
    </row>
    <row r="9" spans="1:27" x14ac:dyDescent="0.25">
      <c r="A9" s="23" t="s">
        <v>37</v>
      </c>
      <c r="B9" s="17" t="s">
        <v>6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181413000</v>
      </c>
      <c r="F10" s="20">
        <v>181413000</v>
      </c>
      <c r="G10" s="20">
        <v>30000000</v>
      </c>
      <c r="H10" s="20">
        <v>49000000</v>
      </c>
      <c r="I10" s="20"/>
      <c r="J10" s="20">
        <v>79000000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79000000</v>
      </c>
      <c r="X10" s="20">
        <v>45353250</v>
      </c>
      <c r="Y10" s="20">
        <v>33646750</v>
      </c>
      <c r="Z10" s="21">
        <v>74.188178355465155</v>
      </c>
      <c r="AA10" s="22">
        <v>181413000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190422</v>
      </c>
      <c r="F11" s="20">
        <v>190422</v>
      </c>
      <c r="G11" s="20">
        <v>37850</v>
      </c>
      <c r="H11" s="20">
        <v>33147</v>
      </c>
      <c r="I11" s="20">
        <v>60015</v>
      </c>
      <c r="J11" s="20">
        <v>131012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131012</v>
      </c>
      <c r="X11" s="20">
        <v>47607</v>
      </c>
      <c r="Y11" s="20">
        <v>83405</v>
      </c>
      <c r="Z11" s="21">
        <v>175.19482429054551</v>
      </c>
      <c r="AA11" s="22">
        <v>190422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-225192769</v>
      </c>
      <c r="D14" s="18"/>
      <c r="E14" s="19">
        <v>-240475143</v>
      </c>
      <c r="F14" s="20">
        <v>-240475143</v>
      </c>
      <c r="G14" s="20"/>
      <c r="H14" s="20">
        <v>-21284867</v>
      </c>
      <c r="I14" s="20">
        <v>-18530026</v>
      </c>
      <c r="J14" s="20">
        <v>-39814893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-39814893</v>
      </c>
      <c r="X14" s="20">
        <v>-60118785</v>
      </c>
      <c r="Y14" s="20">
        <v>20303892</v>
      </c>
      <c r="Z14" s="21">
        <v>-33.77295798642637</v>
      </c>
      <c r="AA14" s="22">
        <v>-240475143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-49754604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42711048</v>
      </c>
      <c r="X17" s="28">
        <f t="shared" si="0"/>
        <v>-12438648</v>
      </c>
      <c r="Y17" s="28">
        <f t="shared" si="0"/>
        <v>55149696</v>
      </c>
      <c r="Z17" s="29">
        <f>+IF(X17&lt;&gt;0,+(Y17/X17)*100,0)</f>
        <v>-443.3737171435352</v>
      </c>
      <c r="AA17" s="30">
        <f>SUM(AA6:AA16)</f>
        <v>-49754604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-100493554</v>
      </c>
      <c r="D26" s="18"/>
      <c r="E26" s="19">
        <v>-114916705</v>
      </c>
      <c r="F26" s="20">
        <v>-114916705</v>
      </c>
      <c r="G26" s="20">
        <v>-12347981</v>
      </c>
      <c r="H26" s="20">
        <v>-14170563</v>
      </c>
      <c r="I26" s="20">
        <v>-10450199</v>
      </c>
      <c r="J26" s="20">
        <v>-36968743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-36968743</v>
      </c>
      <c r="X26" s="20">
        <v>-28729179</v>
      </c>
      <c r="Y26" s="20">
        <v>-8239564</v>
      </c>
      <c r="Z26" s="21">
        <v>28.680123438264634</v>
      </c>
      <c r="AA26" s="22">
        <v>-114916705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-100493554</v>
      </c>
      <c r="D27" s="26">
        <f>SUM(D21:D26)</f>
        <v>0</v>
      </c>
      <c r="E27" s="27">
        <f t="shared" si="1"/>
        <v>-114916705</v>
      </c>
      <c r="F27" s="28">
        <f t="shared" si="1"/>
        <v>-114916705</v>
      </c>
      <c r="G27" s="28">
        <f t="shared" si="1"/>
        <v>-12347981</v>
      </c>
      <c r="H27" s="28">
        <f t="shared" si="1"/>
        <v>-14170563</v>
      </c>
      <c r="I27" s="28">
        <f t="shared" si="1"/>
        <v>-10450199</v>
      </c>
      <c r="J27" s="28">
        <f t="shared" si="1"/>
        <v>-36968743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-36968743</v>
      </c>
      <c r="X27" s="28">
        <f t="shared" si="1"/>
        <v>-28729179</v>
      </c>
      <c r="Y27" s="28">
        <f t="shared" si="1"/>
        <v>-8239564</v>
      </c>
      <c r="Z27" s="29">
        <f>+IF(X27&lt;&gt;0,+(Y27/X27)*100,0)</f>
        <v>28.680123438264634</v>
      </c>
      <c r="AA27" s="30">
        <f>SUM(AA21:AA26)</f>
        <v>-114916705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-253907407</v>
      </c>
      <c r="D38" s="32">
        <f>+D17+D27+D36</f>
        <v>0</v>
      </c>
      <c r="E38" s="33">
        <f t="shared" si="3"/>
        <v>-164671309</v>
      </c>
      <c r="F38" s="2">
        <f t="shared" si="3"/>
        <v>-164671309</v>
      </c>
      <c r="G38" s="2">
        <f t="shared" si="3"/>
        <v>18783025</v>
      </c>
      <c r="H38" s="2">
        <f t="shared" si="3"/>
        <v>14586253</v>
      </c>
      <c r="I38" s="2">
        <f t="shared" si="3"/>
        <v>-27626973</v>
      </c>
      <c r="J38" s="2">
        <f t="shared" si="3"/>
        <v>5742305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5742305</v>
      </c>
      <c r="X38" s="2">
        <f t="shared" si="3"/>
        <v>-41167827</v>
      </c>
      <c r="Y38" s="2">
        <f t="shared" si="3"/>
        <v>46910132</v>
      </c>
      <c r="Z38" s="34">
        <f>+IF(X38&lt;&gt;0,+(Y38/X38)*100,0)</f>
        <v>-113.94852587191448</v>
      </c>
      <c r="AA38" s="35">
        <f>+AA17+AA27+AA36</f>
        <v>-164671309</v>
      </c>
    </row>
    <row r="39" spans="1:27" x14ac:dyDescent="0.25">
      <c r="A39" s="23" t="s">
        <v>60</v>
      </c>
      <c r="B39" s="17"/>
      <c r="C39" s="32">
        <v>-1658978769</v>
      </c>
      <c r="D39" s="32"/>
      <c r="E39" s="33"/>
      <c r="F39" s="2"/>
      <c r="G39" s="2">
        <v>-1912655855</v>
      </c>
      <c r="H39" s="2">
        <f>+G40+H60</f>
        <v>-1893872830</v>
      </c>
      <c r="I39" s="2">
        <f>+H40+I60</f>
        <v>-1879286577</v>
      </c>
      <c r="J39" s="2">
        <f>+G39</f>
        <v>-1912655855</v>
      </c>
      <c r="K39" s="2">
        <f>+I40+K60</f>
        <v>-1906913550</v>
      </c>
      <c r="L39" s="2">
        <f>+K40+L60</f>
        <v>-1906913550</v>
      </c>
      <c r="M39" s="2">
        <f>+L40+M60</f>
        <v>-1906913550</v>
      </c>
      <c r="N39" s="2">
        <f>+K39</f>
        <v>-1906913550</v>
      </c>
      <c r="O39" s="2">
        <f>+M40+O60</f>
        <v>-1906913550</v>
      </c>
      <c r="P39" s="2">
        <f>+O40+P60</f>
        <v>-1906913550</v>
      </c>
      <c r="Q39" s="2">
        <f>+P40+Q60</f>
        <v>-1906913550</v>
      </c>
      <c r="R39" s="2">
        <f>+O39</f>
        <v>-1906913550</v>
      </c>
      <c r="S39" s="2">
        <f>+Q40+S60</f>
        <v>-1906913550</v>
      </c>
      <c r="T39" s="2">
        <f>+S40+T60</f>
        <v>-1906913550</v>
      </c>
      <c r="U39" s="2">
        <f>+T40+U60</f>
        <v>-1906913550</v>
      </c>
      <c r="V39" s="2">
        <f>+S39</f>
        <v>-1906913550</v>
      </c>
      <c r="W39" s="2">
        <f>+G39</f>
        <v>-1912655855</v>
      </c>
      <c r="X39" s="2"/>
      <c r="Y39" s="2">
        <f>+W39-X39</f>
        <v>-1912655855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-1912886176</v>
      </c>
      <c r="D40" s="43">
        <f t="shared" ref="D40:AA40" si="4">+D38+D39</f>
        <v>0</v>
      </c>
      <c r="E40" s="44">
        <f t="shared" si="4"/>
        <v>-164671309</v>
      </c>
      <c r="F40" s="45">
        <f t="shared" si="4"/>
        <v>-164671309</v>
      </c>
      <c r="G40" s="45">
        <f t="shared" si="4"/>
        <v>-1893872830</v>
      </c>
      <c r="H40" s="45">
        <f t="shared" si="4"/>
        <v>-1879286577</v>
      </c>
      <c r="I40" s="45">
        <f t="shared" si="4"/>
        <v>-1906913550</v>
      </c>
      <c r="J40" s="45">
        <f>+I40</f>
        <v>-1906913550</v>
      </c>
      <c r="K40" s="45">
        <f t="shared" si="4"/>
        <v>-1906913550</v>
      </c>
      <c r="L40" s="45">
        <f t="shared" si="4"/>
        <v>-1906913550</v>
      </c>
      <c r="M40" s="45">
        <f t="shared" si="4"/>
        <v>-1906913550</v>
      </c>
      <c r="N40" s="45">
        <f>+M40</f>
        <v>-1906913550</v>
      </c>
      <c r="O40" s="45">
        <f t="shared" si="4"/>
        <v>-1906913550</v>
      </c>
      <c r="P40" s="45">
        <f t="shared" si="4"/>
        <v>-1906913550</v>
      </c>
      <c r="Q40" s="45">
        <f t="shared" si="4"/>
        <v>-1906913550</v>
      </c>
      <c r="R40" s="45">
        <f>+Q40</f>
        <v>-1906913550</v>
      </c>
      <c r="S40" s="45">
        <f t="shared" si="4"/>
        <v>-1906913550</v>
      </c>
      <c r="T40" s="45">
        <f t="shared" si="4"/>
        <v>-1906913550</v>
      </c>
      <c r="U40" s="45">
        <f t="shared" si="4"/>
        <v>-1906913550</v>
      </c>
      <c r="V40" s="45">
        <f>+U40</f>
        <v>-1906913550</v>
      </c>
      <c r="W40" s="45">
        <f>+V40</f>
        <v>-1906913550</v>
      </c>
      <c r="X40" s="45">
        <f t="shared" si="4"/>
        <v>-41167827</v>
      </c>
      <c r="Y40" s="45">
        <f t="shared" si="4"/>
        <v>-1865745723</v>
      </c>
      <c r="Z40" s="46">
        <f>+IF(X40&lt;&gt;0,+(Y40/X40)*100,0)</f>
        <v>4532.0481039720653</v>
      </c>
      <c r="AA40" s="47">
        <f t="shared" si="4"/>
        <v>-164671309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2281431</v>
      </c>
      <c r="X7" s="20"/>
      <c r="Y7" s="20">
        <v>2281431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39917</v>
      </c>
      <c r="X8" s="20"/>
      <c r="Y8" s="20">
        <v>39917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-2360673</v>
      </c>
      <c r="X14" s="20"/>
      <c r="Y14" s="20">
        <v>-2360673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-39325</v>
      </c>
      <c r="X17" s="28">
        <f t="shared" si="0"/>
        <v>0</v>
      </c>
      <c r="Y17" s="28">
        <f t="shared" si="0"/>
        <v>-39325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-43236737</v>
      </c>
      <c r="D26" s="18"/>
      <c r="E26" s="19">
        <v>-55387783</v>
      </c>
      <c r="F26" s="20">
        <v>-55387783</v>
      </c>
      <c r="G26" s="20">
        <v>-17387603</v>
      </c>
      <c r="H26" s="20">
        <v>-5007273</v>
      </c>
      <c r="I26" s="20"/>
      <c r="J26" s="20">
        <v>-22394876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-22394876</v>
      </c>
      <c r="X26" s="20">
        <v>-14031572</v>
      </c>
      <c r="Y26" s="20">
        <v>-8363304</v>
      </c>
      <c r="Z26" s="21">
        <v>59.60347137156122</v>
      </c>
      <c r="AA26" s="22">
        <v>-55387783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-43236737</v>
      </c>
      <c r="D27" s="26">
        <f>SUM(D21:D26)</f>
        <v>0</v>
      </c>
      <c r="E27" s="27">
        <f t="shared" si="1"/>
        <v>-55387783</v>
      </c>
      <c r="F27" s="28">
        <f t="shared" si="1"/>
        <v>-55387783</v>
      </c>
      <c r="G27" s="28">
        <f t="shared" si="1"/>
        <v>-17387603</v>
      </c>
      <c r="H27" s="28">
        <f t="shared" si="1"/>
        <v>-5007273</v>
      </c>
      <c r="I27" s="28">
        <f t="shared" si="1"/>
        <v>0</v>
      </c>
      <c r="J27" s="28">
        <f t="shared" si="1"/>
        <v>-22394876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-22394876</v>
      </c>
      <c r="X27" s="28">
        <f t="shared" si="1"/>
        <v>-14031572</v>
      </c>
      <c r="Y27" s="28">
        <f t="shared" si="1"/>
        <v>-8363304</v>
      </c>
      <c r="Z27" s="29">
        <f>+IF(X27&lt;&gt;0,+(Y27/X27)*100,0)</f>
        <v>59.60347137156122</v>
      </c>
      <c r="AA27" s="30">
        <f>SUM(AA21:AA26)</f>
        <v>-55387783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-68671971</v>
      </c>
      <c r="D38" s="32">
        <f>+D17+D27+D36</f>
        <v>0</v>
      </c>
      <c r="E38" s="33">
        <f t="shared" si="3"/>
        <v>-55387783</v>
      </c>
      <c r="F38" s="2">
        <f t="shared" si="3"/>
        <v>-55387783</v>
      </c>
      <c r="G38" s="2">
        <f t="shared" si="3"/>
        <v>-17522566</v>
      </c>
      <c r="H38" s="2">
        <f t="shared" si="3"/>
        <v>-4807602</v>
      </c>
      <c r="I38" s="2">
        <f t="shared" si="3"/>
        <v>-104033</v>
      </c>
      <c r="J38" s="2">
        <f t="shared" si="3"/>
        <v>-22434201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-22434201</v>
      </c>
      <c r="X38" s="2">
        <f t="shared" si="3"/>
        <v>-14031572</v>
      </c>
      <c r="Y38" s="2">
        <f t="shared" si="3"/>
        <v>-8402629</v>
      </c>
      <c r="Z38" s="34">
        <f>+IF(X38&lt;&gt;0,+(Y38/X38)*100,0)</f>
        <v>59.883732200497562</v>
      </c>
      <c r="AA38" s="35">
        <f>+AA17+AA27+AA36</f>
        <v>-55387783</v>
      </c>
    </row>
    <row r="39" spans="1:27" x14ac:dyDescent="0.25">
      <c r="A39" s="23" t="s">
        <v>60</v>
      </c>
      <c r="B39" s="17"/>
      <c r="C39" s="32">
        <v>-156953968</v>
      </c>
      <c r="D39" s="32"/>
      <c r="E39" s="33"/>
      <c r="F39" s="2"/>
      <c r="G39" s="2">
        <v>-226590528</v>
      </c>
      <c r="H39" s="2">
        <f>+G40+H60</f>
        <v>-244113094</v>
      </c>
      <c r="I39" s="2">
        <f>+H40+I60</f>
        <v>-248920696</v>
      </c>
      <c r="J39" s="2">
        <f>+G39</f>
        <v>-226590528</v>
      </c>
      <c r="K39" s="2">
        <f>+I40+K60</f>
        <v>-249024729</v>
      </c>
      <c r="L39" s="2">
        <f>+K40+L60</f>
        <v>-249024729</v>
      </c>
      <c r="M39" s="2">
        <f>+L40+M60</f>
        <v>-249024729</v>
      </c>
      <c r="N39" s="2">
        <f>+K39</f>
        <v>-249024729</v>
      </c>
      <c r="O39" s="2">
        <f>+M40+O60</f>
        <v>-249024729</v>
      </c>
      <c r="P39" s="2">
        <f>+O40+P60</f>
        <v>-249024729</v>
      </c>
      <c r="Q39" s="2">
        <f>+P40+Q60</f>
        <v>-249024729</v>
      </c>
      <c r="R39" s="2">
        <f>+O39</f>
        <v>-249024729</v>
      </c>
      <c r="S39" s="2">
        <f>+Q40+S60</f>
        <v>-249024729</v>
      </c>
      <c r="T39" s="2">
        <f>+S40+T60</f>
        <v>-249024729</v>
      </c>
      <c r="U39" s="2">
        <f>+T40+U60</f>
        <v>-249024729</v>
      </c>
      <c r="V39" s="2">
        <f>+S39</f>
        <v>-249024729</v>
      </c>
      <c r="W39" s="2">
        <f>+G39</f>
        <v>-226590528</v>
      </c>
      <c r="X39" s="2"/>
      <c r="Y39" s="2">
        <f>+W39-X39</f>
        <v>-226590528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-225625939</v>
      </c>
      <c r="D40" s="43">
        <f t="shared" ref="D40:AA40" si="4">+D38+D39</f>
        <v>0</v>
      </c>
      <c r="E40" s="44">
        <f t="shared" si="4"/>
        <v>-55387783</v>
      </c>
      <c r="F40" s="45">
        <f t="shared" si="4"/>
        <v>-55387783</v>
      </c>
      <c r="G40" s="45">
        <f t="shared" si="4"/>
        <v>-244113094</v>
      </c>
      <c r="H40" s="45">
        <f t="shared" si="4"/>
        <v>-248920696</v>
      </c>
      <c r="I40" s="45">
        <f t="shared" si="4"/>
        <v>-249024729</v>
      </c>
      <c r="J40" s="45">
        <f>+I40</f>
        <v>-249024729</v>
      </c>
      <c r="K40" s="45">
        <f t="shared" si="4"/>
        <v>-249024729</v>
      </c>
      <c r="L40" s="45">
        <f t="shared" si="4"/>
        <v>-249024729</v>
      </c>
      <c r="M40" s="45">
        <f t="shared" si="4"/>
        <v>-249024729</v>
      </c>
      <c r="N40" s="45">
        <f>+M40</f>
        <v>-249024729</v>
      </c>
      <c r="O40" s="45">
        <f t="shared" si="4"/>
        <v>-249024729</v>
      </c>
      <c r="P40" s="45">
        <f t="shared" si="4"/>
        <v>-249024729</v>
      </c>
      <c r="Q40" s="45">
        <f t="shared" si="4"/>
        <v>-249024729</v>
      </c>
      <c r="R40" s="45">
        <f>+Q40</f>
        <v>-249024729</v>
      </c>
      <c r="S40" s="45">
        <f t="shared" si="4"/>
        <v>-249024729</v>
      </c>
      <c r="T40" s="45">
        <f t="shared" si="4"/>
        <v>-249024729</v>
      </c>
      <c r="U40" s="45">
        <f t="shared" si="4"/>
        <v>-249024729</v>
      </c>
      <c r="V40" s="45">
        <f>+U40</f>
        <v>-249024729</v>
      </c>
      <c r="W40" s="45">
        <f>+V40</f>
        <v>-249024729</v>
      </c>
      <c r="X40" s="45">
        <f t="shared" si="4"/>
        <v>-14031572</v>
      </c>
      <c r="Y40" s="45">
        <f t="shared" si="4"/>
        <v>-234993157</v>
      </c>
      <c r="Z40" s="46">
        <f>+IF(X40&lt;&gt;0,+(Y40/X40)*100,0)</f>
        <v>1674.7457590639169</v>
      </c>
      <c r="AA40" s="47">
        <f t="shared" si="4"/>
        <v>-55387783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10315503</v>
      </c>
      <c r="X7" s="20">
        <v>18811776</v>
      </c>
      <c r="Y7" s="20">
        <v>-8496273</v>
      </c>
      <c r="Z7" s="21">
        <v>-45.164651120659741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13940751</v>
      </c>
      <c r="Y10" s="20">
        <v>6059249</v>
      </c>
      <c r="Z10" s="21">
        <v>43.464293996786829</v>
      </c>
      <c r="AA10" s="22">
        <v>55763000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2136333</v>
      </c>
      <c r="Y11" s="20">
        <v>-2136333</v>
      </c>
      <c r="Z11" s="21">
        <v>-100</v>
      </c>
      <c r="AA11" s="22">
        <v>8545333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-3325552</v>
      </c>
      <c r="X14" s="20">
        <v>-10156434</v>
      </c>
      <c r="Y14" s="20">
        <v>6830882</v>
      </c>
      <c r="Z14" s="21">
        <v>-67.256696592524506</v>
      </c>
      <c r="AA14" s="22">
        <v>-40625747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26989951</v>
      </c>
      <c r="X17" s="28">
        <f t="shared" si="0"/>
        <v>24732426</v>
      </c>
      <c r="Y17" s="28">
        <f t="shared" si="0"/>
        <v>2257525</v>
      </c>
      <c r="Z17" s="29">
        <f>+IF(X17&lt;&gt;0,+(Y17/X17)*100,0)</f>
        <v>9.1277944185499624</v>
      </c>
      <c r="AA17" s="30">
        <f>SUM(AA6:AA16)</f>
        <v>98929686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-13624092</v>
      </c>
      <c r="D26" s="18"/>
      <c r="E26" s="19">
        <v>-13307980</v>
      </c>
      <c r="F26" s="20">
        <v>-13307980</v>
      </c>
      <c r="G26" s="20">
        <v>-845552</v>
      </c>
      <c r="H26" s="20"/>
      <c r="I26" s="20">
        <v>-856137</v>
      </c>
      <c r="J26" s="20">
        <v>-1701689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-1701689</v>
      </c>
      <c r="X26" s="20">
        <v>-3326997</v>
      </c>
      <c r="Y26" s="20">
        <v>1625308</v>
      </c>
      <c r="Z26" s="21">
        <v>-48.852102962521457</v>
      </c>
      <c r="AA26" s="22">
        <v>-13307980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-13624092</v>
      </c>
      <c r="D27" s="26">
        <f>SUM(D21:D26)</f>
        <v>0</v>
      </c>
      <c r="E27" s="27">
        <f t="shared" si="1"/>
        <v>-13307980</v>
      </c>
      <c r="F27" s="28">
        <f t="shared" si="1"/>
        <v>-13307980</v>
      </c>
      <c r="G27" s="28">
        <f t="shared" si="1"/>
        <v>-845552</v>
      </c>
      <c r="H27" s="28">
        <f t="shared" si="1"/>
        <v>0</v>
      </c>
      <c r="I27" s="28">
        <f t="shared" si="1"/>
        <v>-856137</v>
      </c>
      <c r="J27" s="28">
        <f t="shared" si="1"/>
        <v>-1701689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-1701689</v>
      </c>
      <c r="X27" s="28">
        <f t="shared" si="1"/>
        <v>-3326997</v>
      </c>
      <c r="Y27" s="28">
        <f t="shared" si="1"/>
        <v>1625308</v>
      </c>
      <c r="Z27" s="29">
        <f>+IF(X27&lt;&gt;0,+(Y27/X27)*100,0)</f>
        <v>-48.852102962521457</v>
      </c>
      <c r="AA27" s="30">
        <f>SUM(AA21:AA26)</f>
        <v>-13307980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66378140</v>
      </c>
      <c r="D38" s="32">
        <f>+D17+D27+D36</f>
        <v>0</v>
      </c>
      <c r="E38" s="33">
        <f t="shared" si="3"/>
        <v>85621706</v>
      </c>
      <c r="F38" s="2">
        <f t="shared" si="3"/>
        <v>85621706</v>
      </c>
      <c r="G38" s="2">
        <f t="shared" si="3"/>
        <v>21446119</v>
      </c>
      <c r="H38" s="2">
        <f t="shared" si="3"/>
        <v>3576044</v>
      </c>
      <c r="I38" s="2">
        <f t="shared" si="3"/>
        <v>266099</v>
      </c>
      <c r="J38" s="2">
        <f t="shared" si="3"/>
        <v>25288262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25288262</v>
      </c>
      <c r="X38" s="2">
        <f t="shared" si="3"/>
        <v>21405429</v>
      </c>
      <c r="Y38" s="2">
        <f t="shared" si="3"/>
        <v>3882833</v>
      </c>
      <c r="Z38" s="34">
        <f>+IF(X38&lt;&gt;0,+(Y38/X38)*100,0)</f>
        <v>18.139477606358646</v>
      </c>
      <c r="AA38" s="35">
        <f>+AA17+AA27+AA36</f>
        <v>85621706</v>
      </c>
    </row>
    <row r="39" spans="1:27" x14ac:dyDescent="0.25">
      <c r="A39" s="23" t="s">
        <v>60</v>
      </c>
      <c r="B39" s="17"/>
      <c r="C39" s="32">
        <v>250400153</v>
      </c>
      <c r="D39" s="32"/>
      <c r="E39" s="33">
        <v>250400153</v>
      </c>
      <c r="F39" s="2">
        <v>250400153</v>
      </c>
      <c r="G39" s="2">
        <v>325224634</v>
      </c>
      <c r="H39" s="2">
        <f>+G40+H60</f>
        <v>346670753</v>
      </c>
      <c r="I39" s="2">
        <f>+H40+I60</f>
        <v>350246797</v>
      </c>
      <c r="J39" s="2">
        <f>+G39</f>
        <v>325224634</v>
      </c>
      <c r="K39" s="2">
        <f>+I40+K60</f>
        <v>350512896</v>
      </c>
      <c r="L39" s="2">
        <f>+K40+L60</f>
        <v>350512896</v>
      </c>
      <c r="M39" s="2">
        <f>+L40+M60</f>
        <v>350512896</v>
      </c>
      <c r="N39" s="2">
        <f>+K39</f>
        <v>350512896</v>
      </c>
      <c r="O39" s="2">
        <f>+M40+O60</f>
        <v>350512896</v>
      </c>
      <c r="P39" s="2">
        <f>+O40+P60</f>
        <v>350512896</v>
      </c>
      <c r="Q39" s="2">
        <f>+P40+Q60</f>
        <v>350512896</v>
      </c>
      <c r="R39" s="2">
        <f>+O39</f>
        <v>350512896</v>
      </c>
      <c r="S39" s="2">
        <f>+Q40+S60</f>
        <v>350512896</v>
      </c>
      <c r="T39" s="2">
        <f>+S40+T60</f>
        <v>350512896</v>
      </c>
      <c r="U39" s="2">
        <f>+T40+U60</f>
        <v>350512896</v>
      </c>
      <c r="V39" s="2">
        <f>+S39</f>
        <v>350512896</v>
      </c>
      <c r="W39" s="2">
        <f>+G39</f>
        <v>325224634</v>
      </c>
      <c r="X39" s="2">
        <v>250400153</v>
      </c>
      <c r="Y39" s="2">
        <f>+W39-X39</f>
        <v>74824481</v>
      </c>
      <c r="Z39" s="34">
        <f>+IF(X39&lt;&gt;0,+(Y39/X39)*100,0)</f>
        <v>29.881962971484288</v>
      </c>
      <c r="AA39" s="35">
        <v>250400153</v>
      </c>
    </row>
    <row r="40" spans="1:27" x14ac:dyDescent="0.25">
      <c r="A40" s="41" t="s">
        <v>62</v>
      </c>
      <c r="B40" s="42" t="s">
        <v>61</v>
      </c>
      <c r="C40" s="43">
        <f>+C38+C39</f>
        <v>316778293</v>
      </c>
      <c r="D40" s="43">
        <f t="shared" ref="D40:AA40" si="4">+D38+D39</f>
        <v>0</v>
      </c>
      <c r="E40" s="44">
        <f t="shared" si="4"/>
        <v>336021859</v>
      </c>
      <c r="F40" s="45">
        <f t="shared" si="4"/>
        <v>336021859</v>
      </c>
      <c r="G40" s="45">
        <f t="shared" si="4"/>
        <v>346670753</v>
      </c>
      <c r="H40" s="45">
        <f t="shared" si="4"/>
        <v>350246797</v>
      </c>
      <c r="I40" s="45">
        <f t="shared" si="4"/>
        <v>350512896</v>
      </c>
      <c r="J40" s="45">
        <f>+I40</f>
        <v>350512896</v>
      </c>
      <c r="K40" s="45">
        <f t="shared" si="4"/>
        <v>350512896</v>
      </c>
      <c r="L40" s="45">
        <f t="shared" si="4"/>
        <v>350512896</v>
      </c>
      <c r="M40" s="45">
        <f t="shared" si="4"/>
        <v>350512896</v>
      </c>
      <c r="N40" s="45">
        <f>+M40</f>
        <v>350512896</v>
      </c>
      <c r="O40" s="45">
        <f t="shared" si="4"/>
        <v>350512896</v>
      </c>
      <c r="P40" s="45">
        <f t="shared" si="4"/>
        <v>350512896</v>
      </c>
      <c r="Q40" s="45">
        <f t="shared" si="4"/>
        <v>350512896</v>
      </c>
      <c r="R40" s="45">
        <f>+Q40</f>
        <v>350512896</v>
      </c>
      <c r="S40" s="45">
        <f t="shared" si="4"/>
        <v>350512896</v>
      </c>
      <c r="T40" s="45">
        <f t="shared" si="4"/>
        <v>350512896</v>
      </c>
      <c r="U40" s="45">
        <f t="shared" si="4"/>
        <v>350512896</v>
      </c>
      <c r="V40" s="45">
        <f>+U40</f>
        <v>350512896</v>
      </c>
      <c r="W40" s="45">
        <f>+V40</f>
        <v>350512896</v>
      </c>
      <c r="X40" s="45">
        <f t="shared" si="4"/>
        <v>271805582</v>
      </c>
      <c r="Y40" s="45">
        <f t="shared" si="4"/>
        <v>78707314</v>
      </c>
      <c r="Z40" s="46">
        <f>+IF(X40&lt;&gt;0,+(Y40/X40)*100,0)</f>
        <v>28.95721030482737</v>
      </c>
      <c r="AA40" s="47">
        <f t="shared" si="4"/>
        <v>336021859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10401855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2555501</v>
      </c>
      <c r="X7" s="20">
        <v>7071498</v>
      </c>
      <c r="Y7" s="20">
        <v>-4515997</v>
      </c>
      <c r="Z7" s="21">
        <v>-63.861956830080416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2434748272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217250000</v>
      </c>
      <c r="X10" s="20">
        <v>16106997</v>
      </c>
      <c r="Y10" s="20">
        <v>201143003</v>
      </c>
      <c r="Z10" s="21">
        <v>1248.7927017059728</v>
      </c>
      <c r="AA10" s="22">
        <v>64428000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-287912027</v>
      </c>
      <c r="F14" s="20">
        <v>-287912027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-71978013</v>
      </c>
      <c r="Y14" s="20">
        <v>71978013</v>
      </c>
      <c r="Z14" s="21">
        <v>-100</v>
      </c>
      <c r="AA14" s="22">
        <v>-287912027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2445150127</v>
      </c>
      <c r="D17" s="26">
        <f>SUM(D6:D16)</f>
        <v>0</v>
      </c>
      <c r="E17" s="27">
        <f t="shared" si="0"/>
        <v>-195198040</v>
      </c>
      <c r="F17" s="28">
        <f t="shared" si="0"/>
        <v>-195198040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219805501</v>
      </c>
      <c r="X17" s="28">
        <f t="shared" si="0"/>
        <v>-48799518</v>
      </c>
      <c r="Y17" s="28">
        <f t="shared" si="0"/>
        <v>268605019</v>
      </c>
      <c r="Z17" s="29">
        <f>+IF(X17&lt;&gt;0,+(Y17/X17)*100,0)</f>
        <v>-550.4255574819407</v>
      </c>
      <c r="AA17" s="30">
        <f>SUM(AA6:AA16)</f>
        <v>-195198040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-228540175</v>
      </c>
      <c r="F26" s="20">
        <v>-228540175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-57135054</v>
      </c>
      <c r="Y26" s="20">
        <v>57135054</v>
      </c>
      <c r="Z26" s="21">
        <v>-100</v>
      </c>
      <c r="AA26" s="22">
        <v>-228540175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-228540175</v>
      </c>
      <c r="F27" s="28">
        <f t="shared" si="1"/>
        <v>-228540175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-57135054</v>
      </c>
      <c r="Y27" s="28">
        <f t="shared" si="1"/>
        <v>57135054</v>
      </c>
      <c r="Z27" s="29">
        <f>+IF(X27&lt;&gt;0,+(Y27/X27)*100,0)</f>
        <v>-100</v>
      </c>
      <c r="AA27" s="30">
        <f>SUM(AA21:AA26)</f>
        <v>-228540175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2445150127</v>
      </c>
      <c r="D38" s="32">
        <f>+D17+D27+D36</f>
        <v>0</v>
      </c>
      <c r="E38" s="33">
        <f t="shared" si="3"/>
        <v>-423738215</v>
      </c>
      <c r="F38" s="2">
        <f t="shared" si="3"/>
        <v>-423738215</v>
      </c>
      <c r="G38" s="2">
        <f t="shared" si="3"/>
        <v>218235631</v>
      </c>
      <c r="H38" s="2">
        <f t="shared" si="3"/>
        <v>766949</v>
      </c>
      <c r="I38" s="2">
        <f t="shared" si="3"/>
        <v>802921</v>
      </c>
      <c r="J38" s="2">
        <f t="shared" si="3"/>
        <v>219805501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219805501</v>
      </c>
      <c r="X38" s="2">
        <f t="shared" si="3"/>
        <v>-105934572</v>
      </c>
      <c r="Y38" s="2">
        <f t="shared" si="3"/>
        <v>325740073</v>
      </c>
      <c r="Z38" s="34">
        <f>+IF(X38&lt;&gt;0,+(Y38/X38)*100,0)</f>
        <v>-307.49175349478924</v>
      </c>
      <c r="AA38" s="35">
        <f>+AA17+AA27+AA36</f>
        <v>-423738215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218235631</v>
      </c>
      <c r="I39" s="2">
        <f>+H40+I60</f>
        <v>219002580</v>
      </c>
      <c r="J39" s="2">
        <f>+G39</f>
        <v>0</v>
      </c>
      <c r="K39" s="2">
        <f>+I40+K60</f>
        <v>219805501</v>
      </c>
      <c r="L39" s="2">
        <f>+K40+L60</f>
        <v>219805501</v>
      </c>
      <c r="M39" s="2">
        <f>+L40+M60</f>
        <v>219805501</v>
      </c>
      <c r="N39" s="2">
        <f>+K39</f>
        <v>219805501</v>
      </c>
      <c r="O39" s="2">
        <f>+M40+O60</f>
        <v>219805501</v>
      </c>
      <c r="P39" s="2">
        <f>+O40+P60</f>
        <v>219805501</v>
      </c>
      <c r="Q39" s="2">
        <f>+P40+Q60</f>
        <v>219805501</v>
      </c>
      <c r="R39" s="2">
        <f>+O39</f>
        <v>219805501</v>
      </c>
      <c r="S39" s="2">
        <f>+Q40+S60</f>
        <v>219805501</v>
      </c>
      <c r="T39" s="2">
        <f>+S40+T60</f>
        <v>219805501</v>
      </c>
      <c r="U39" s="2">
        <f>+T40+U60</f>
        <v>219805501</v>
      </c>
      <c r="V39" s="2">
        <f>+S39</f>
        <v>219805501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2445150127</v>
      </c>
      <c r="D40" s="43">
        <f t="shared" ref="D40:AA40" si="4">+D38+D39</f>
        <v>0</v>
      </c>
      <c r="E40" s="44">
        <f t="shared" si="4"/>
        <v>-423738215</v>
      </c>
      <c r="F40" s="45">
        <f t="shared" si="4"/>
        <v>-423738215</v>
      </c>
      <c r="G40" s="45">
        <f t="shared" si="4"/>
        <v>218235631</v>
      </c>
      <c r="H40" s="45">
        <f t="shared" si="4"/>
        <v>219002580</v>
      </c>
      <c r="I40" s="45">
        <f t="shared" si="4"/>
        <v>219805501</v>
      </c>
      <c r="J40" s="45">
        <f>+I40</f>
        <v>219805501</v>
      </c>
      <c r="K40" s="45">
        <f t="shared" si="4"/>
        <v>219805501</v>
      </c>
      <c r="L40" s="45">
        <f t="shared" si="4"/>
        <v>219805501</v>
      </c>
      <c r="M40" s="45">
        <f t="shared" si="4"/>
        <v>219805501</v>
      </c>
      <c r="N40" s="45">
        <f>+M40</f>
        <v>219805501</v>
      </c>
      <c r="O40" s="45">
        <f t="shared" si="4"/>
        <v>219805501</v>
      </c>
      <c r="P40" s="45">
        <f t="shared" si="4"/>
        <v>219805501</v>
      </c>
      <c r="Q40" s="45">
        <f t="shared" si="4"/>
        <v>219805501</v>
      </c>
      <c r="R40" s="45">
        <f>+Q40</f>
        <v>219805501</v>
      </c>
      <c r="S40" s="45">
        <f t="shared" si="4"/>
        <v>219805501</v>
      </c>
      <c r="T40" s="45">
        <f t="shared" si="4"/>
        <v>219805501</v>
      </c>
      <c r="U40" s="45">
        <f t="shared" si="4"/>
        <v>219805501</v>
      </c>
      <c r="V40" s="45">
        <f>+U40</f>
        <v>219805501</v>
      </c>
      <c r="W40" s="45">
        <f>+V40</f>
        <v>219805501</v>
      </c>
      <c r="X40" s="45">
        <f t="shared" si="4"/>
        <v>-105934572</v>
      </c>
      <c r="Y40" s="45">
        <f t="shared" si="4"/>
        <v>325740073</v>
      </c>
      <c r="Z40" s="46">
        <f>+IF(X40&lt;&gt;0,+(Y40/X40)*100,0)</f>
        <v>-307.49175349478924</v>
      </c>
      <c r="AA40" s="47">
        <f t="shared" si="4"/>
        <v>-423738215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-25671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-25671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22650469</v>
      </c>
      <c r="G7" s="20">
        <v>1869941</v>
      </c>
      <c r="H7" s="20">
        <v>1308653</v>
      </c>
      <c r="I7" s="20">
        <v>883803</v>
      </c>
      <c r="J7" s="20">
        <v>4062397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4062397</v>
      </c>
      <c r="X7" s="20">
        <v>5662618</v>
      </c>
      <c r="Y7" s="20">
        <v>-1600221</v>
      </c>
      <c r="Z7" s="21">
        <v>-28.259384616797391</v>
      </c>
      <c r="AA7" s="22">
        <v>22650469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81142463</v>
      </c>
      <c r="F10" s="20">
        <v>81142463</v>
      </c>
      <c r="G10" s="20"/>
      <c r="H10" s="20"/>
      <c r="I10" s="20">
        <v>20317000</v>
      </c>
      <c r="J10" s="20">
        <v>20317000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20317000</v>
      </c>
      <c r="X10" s="20">
        <v>20285624</v>
      </c>
      <c r="Y10" s="20">
        <v>31376</v>
      </c>
      <c r="Z10" s="21">
        <v>0.15467111093057823</v>
      </c>
      <c r="AA10" s="22">
        <v>81142463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3493995</v>
      </c>
      <c r="Y11" s="20">
        <v>-3493995</v>
      </c>
      <c r="Z11" s="21">
        <v>-100</v>
      </c>
      <c r="AA11" s="22">
        <v>13975980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-78089472</v>
      </c>
      <c r="D14" s="18"/>
      <c r="E14" s="19">
        <v>-50029094</v>
      </c>
      <c r="F14" s="20">
        <v>-50029094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-17717212</v>
      </c>
      <c r="X14" s="20">
        <v>-12507239</v>
      </c>
      <c r="Y14" s="20">
        <v>-5209973</v>
      </c>
      <c r="Z14" s="21">
        <v>41.655660373964231</v>
      </c>
      <c r="AA14" s="22">
        <v>-50029094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67739818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6662185</v>
      </c>
      <c r="X17" s="28">
        <f t="shared" si="0"/>
        <v>16934998</v>
      </c>
      <c r="Y17" s="28">
        <f t="shared" si="0"/>
        <v>-10272813</v>
      </c>
      <c r="Z17" s="29">
        <f>+IF(X17&lt;&gt;0,+(Y17/X17)*100,0)</f>
        <v>-60.660255170977869</v>
      </c>
      <c r="AA17" s="30">
        <f>SUM(AA6:AA16)</f>
        <v>67739818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-95613833</v>
      </c>
      <c r="F26" s="20">
        <v>-95613833</v>
      </c>
      <c r="G26" s="20">
        <v>-23547334</v>
      </c>
      <c r="H26" s="20">
        <v>-7661850</v>
      </c>
      <c r="I26" s="20">
        <v>-3534870</v>
      </c>
      <c r="J26" s="20">
        <v>-34744054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-34744054</v>
      </c>
      <c r="X26" s="20">
        <v>-23903453</v>
      </c>
      <c r="Y26" s="20">
        <v>-10840601</v>
      </c>
      <c r="Z26" s="21">
        <v>45.351610915795305</v>
      </c>
      <c r="AA26" s="22">
        <v>-95613833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-95613833</v>
      </c>
      <c r="F27" s="28">
        <f t="shared" si="1"/>
        <v>-95613833</v>
      </c>
      <c r="G27" s="28">
        <f t="shared" si="1"/>
        <v>-23547334</v>
      </c>
      <c r="H27" s="28">
        <f t="shared" si="1"/>
        <v>-7661850</v>
      </c>
      <c r="I27" s="28">
        <f t="shared" si="1"/>
        <v>-3534870</v>
      </c>
      <c r="J27" s="28">
        <f t="shared" si="1"/>
        <v>-34744054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-34744054</v>
      </c>
      <c r="X27" s="28">
        <f t="shared" si="1"/>
        <v>-23903453</v>
      </c>
      <c r="Y27" s="28">
        <f t="shared" si="1"/>
        <v>-10840601</v>
      </c>
      <c r="Z27" s="29">
        <f>+IF(X27&lt;&gt;0,+(Y27/X27)*100,0)</f>
        <v>45.351610915795305</v>
      </c>
      <c r="AA27" s="30">
        <f>SUM(AA21:AA26)</f>
        <v>-95613833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-78089472</v>
      </c>
      <c r="D38" s="32">
        <f>+D17+D27+D36</f>
        <v>0</v>
      </c>
      <c r="E38" s="33">
        <f t="shared" si="3"/>
        <v>-27874015</v>
      </c>
      <c r="F38" s="2">
        <f t="shared" si="3"/>
        <v>-27874015</v>
      </c>
      <c r="G38" s="2">
        <f t="shared" si="3"/>
        <v>-27006950</v>
      </c>
      <c r="H38" s="2">
        <f t="shared" si="3"/>
        <v>-12288112</v>
      </c>
      <c r="I38" s="2">
        <f t="shared" si="3"/>
        <v>11213193</v>
      </c>
      <c r="J38" s="2">
        <f t="shared" si="3"/>
        <v>-28081869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-28081869</v>
      </c>
      <c r="X38" s="2">
        <f t="shared" si="3"/>
        <v>-6968455</v>
      </c>
      <c r="Y38" s="2">
        <f t="shared" si="3"/>
        <v>-21113414</v>
      </c>
      <c r="Z38" s="34">
        <f>+IF(X38&lt;&gt;0,+(Y38/X38)*100,0)</f>
        <v>302.985582887455</v>
      </c>
      <c r="AA38" s="35">
        <f>+AA17+AA27+AA36</f>
        <v>-27874015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-27006950</v>
      </c>
      <c r="I39" s="2">
        <f>+H40+I60</f>
        <v>-39295062</v>
      </c>
      <c r="J39" s="2">
        <f>+G39</f>
        <v>0</v>
      </c>
      <c r="K39" s="2">
        <f>+I40+K60</f>
        <v>-28081869</v>
      </c>
      <c r="L39" s="2">
        <f>+K40+L60</f>
        <v>-28081869</v>
      </c>
      <c r="M39" s="2">
        <f>+L40+M60</f>
        <v>-28081869</v>
      </c>
      <c r="N39" s="2">
        <f>+K39</f>
        <v>-28081869</v>
      </c>
      <c r="O39" s="2">
        <f>+M40+O60</f>
        <v>-28081869</v>
      </c>
      <c r="P39" s="2">
        <f>+O40+P60</f>
        <v>-28081869</v>
      </c>
      <c r="Q39" s="2">
        <f>+P40+Q60</f>
        <v>-28081869</v>
      </c>
      <c r="R39" s="2">
        <f>+O39</f>
        <v>-28081869</v>
      </c>
      <c r="S39" s="2">
        <f>+Q40+S60</f>
        <v>-28081869</v>
      </c>
      <c r="T39" s="2">
        <f>+S40+T60</f>
        <v>-28081869</v>
      </c>
      <c r="U39" s="2">
        <f>+T40+U60</f>
        <v>-28081869</v>
      </c>
      <c r="V39" s="2">
        <f>+S39</f>
        <v>-28081869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-78089472</v>
      </c>
      <c r="D40" s="43">
        <f t="shared" ref="D40:AA40" si="4">+D38+D39</f>
        <v>0</v>
      </c>
      <c r="E40" s="44">
        <f t="shared" si="4"/>
        <v>-27874015</v>
      </c>
      <c r="F40" s="45">
        <f t="shared" si="4"/>
        <v>-27874015</v>
      </c>
      <c r="G40" s="45">
        <f t="shared" si="4"/>
        <v>-27006950</v>
      </c>
      <c r="H40" s="45">
        <f t="shared" si="4"/>
        <v>-39295062</v>
      </c>
      <c r="I40" s="45">
        <f t="shared" si="4"/>
        <v>-28081869</v>
      </c>
      <c r="J40" s="45">
        <f>+I40</f>
        <v>-28081869</v>
      </c>
      <c r="K40" s="45">
        <f t="shared" si="4"/>
        <v>-28081869</v>
      </c>
      <c r="L40" s="45">
        <f t="shared" si="4"/>
        <v>-28081869</v>
      </c>
      <c r="M40" s="45">
        <f t="shared" si="4"/>
        <v>-28081869</v>
      </c>
      <c r="N40" s="45">
        <f>+M40</f>
        <v>-28081869</v>
      </c>
      <c r="O40" s="45">
        <f t="shared" si="4"/>
        <v>-28081869</v>
      </c>
      <c r="P40" s="45">
        <f t="shared" si="4"/>
        <v>-28081869</v>
      </c>
      <c r="Q40" s="45">
        <f t="shared" si="4"/>
        <v>-28081869</v>
      </c>
      <c r="R40" s="45">
        <f>+Q40</f>
        <v>-28081869</v>
      </c>
      <c r="S40" s="45">
        <f t="shared" si="4"/>
        <v>-28081869</v>
      </c>
      <c r="T40" s="45">
        <f t="shared" si="4"/>
        <v>-28081869</v>
      </c>
      <c r="U40" s="45">
        <f t="shared" si="4"/>
        <v>-28081869</v>
      </c>
      <c r="V40" s="45">
        <f>+U40</f>
        <v>-28081869</v>
      </c>
      <c r="W40" s="45">
        <f>+V40</f>
        <v>-28081869</v>
      </c>
      <c r="X40" s="45">
        <f t="shared" si="4"/>
        <v>-6968455</v>
      </c>
      <c r="Y40" s="45">
        <f t="shared" si="4"/>
        <v>-21113414</v>
      </c>
      <c r="Z40" s="46">
        <f>+IF(X40&lt;&gt;0,+(Y40/X40)*100,0)</f>
        <v>302.985582887455</v>
      </c>
      <c r="AA40" s="47">
        <f t="shared" si="4"/>
        <v>-27874015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47875632</v>
      </c>
      <c r="G7" s="20">
        <v>3686233</v>
      </c>
      <c r="H7" s="20">
        <v>4428869</v>
      </c>
      <c r="I7" s="20">
        <v>3476071</v>
      </c>
      <c r="J7" s="20">
        <v>11591173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11591173</v>
      </c>
      <c r="X7" s="20">
        <v>11968908</v>
      </c>
      <c r="Y7" s="20">
        <v>-377735</v>
      </c>
      <c r="Z7" s="21">
        <v>-3.1559687817802593</v>
      </c>
      <c r="AA7" s="22">
        <v>47875632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24211581</v>
      </c>
      <c r="X9" s="20">
        <v>14460996</v>
      </c>
      <c r="Y9" s="20">
        <v>9750585</v>
      </c>
      <c r="Z9" s="21">
        <v>67.426787200549683</v>
      </c>
      <c r="AA9" s="22">
        <v>57843984</v>
      </c>
    </row>
    <row r="10" spans="1:27" x14ac:dyDescent="0.25">
      <c r="A10" s="23" t="s">
        <v>38</v>
      </c>
      <c r="B10" s="17" t="s">
        <v>6</v>
      </c>
      <c r="C10" s="18">
        <v>24800000</v>
      </c>
      <c r="D10" s="18"/>
      <c r="E10" s="19">
        <v>53119968</v>
      </c>
      <c r="F10" s="20">
        <v>53119968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13279992</v>
      </c>
      <c r="Y10" s="20">
        <v>1720008</v>
      </c>
      <c r="Z10" s="21">
        <v>12.95187527221402</v>
      </c>
      <c r="AA10" s="22">
        <v>53119968</v>
      </c>
    </row>
    <row r="11" spans="1:27" x14ac:dyDescent="0.25">
      <c r="A11" s="23" t="s">
        <v>39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2654</v>
      </c>
      <c r="X11" s="20"/>
      <c r="Y11" s="20">
        <v>2654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-46120508</v>
      </c>
      <c r="D14" s="18"/>
      <c r="E14" s="19">
        <v>-49801824</v>
      </c>
      <c r="F14" s="20">
        <v>-49801824</v>
      </c>
      <c r="G14" s="20">
        <v>-433590</v>
      </c>
      <c r="H14" s="20">
        <v>-4291186</v>
      </c>
      <c r="I14" s="20">
        <v>-4281987</v>
      </c>
      <c r="J14" s="20">
        <v>-9006763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-9006763</v>
      </c>
      <c r="X14" s="20">
        <v>-12450456</v>
      </c>
      <c r="Y14" s="20">
        <v>3443693</v>
      </c>
      <c r="Z14" s="21">
        <v>-27.659171680137661</v>
      </c>
      <c r="AA14" s="22">
        <v>-49801824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-3711</v>
      </c>
      <c r="X15" s="20">
        <v>-11502</v>
      </c>
      <c r="Y15" s="20">
        <v>7791</v>
      </c>
      <c r="Z15" s="21">
        <v>-67.736045905059996</v>
      </c>
      <c r="AA15" s="22">
        <v>-46008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108991752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41794934</v>
      </c>
      <c r="X17" s="28">
        <f t="shared" si="0"/>
        <v>27247938</v>
      </c>
      <c r="Y17" s="28">
        <f t="shared" si="0"/>
        <v>14546996</v>
      </c>
      <c r="Z17" s="29">
        <f>+IF(X17&lt;&gt;0,+(Y17/X17)*100,0)</f>
        <v>53.387511377925193</v>
      </c>
      <c r="AA17" s="30">
        <f>SUM(AA6:AA16)</f>
        <v>108991752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-45293624</v>
      </c>
      <c r="D26" s="18"/>
      <c r="E26" s="19">
        <v>-55102349</v>
      </c>
      <c r="F26" s="20">
        <v>-55102349</v>
      </c>
      <c r="G26" s="20">
        <v>-9872005</v>
      </c>
      <c r="H26" s="20">
        <v>-10025657</v>
      </c>
      <c r="I26" s="20"/>
      <c r="J26" s="20">
        <v>-19897662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-19897662</v>
      </c>
      <c r="X26" s="20">
        <v>-14923920</v>
      </c>
      <c r="Y26" s="20">
        <v>-4973742</v>
      </c>
      <c r="Z26" s="21">
        <v>33.32731614750012</v>
      </c>
      <c r="AA26" s="22">
        <v>-55102349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-45293624</v>
      </c>
      <c r="D27" s="26">
        <f>SUM(D21:D26)</f>
        <v>0</v>
      </c>
      <c r="E27" s="27">
        <f t="shared" si="1"/>
        <v>-55102349</v>
      </c>
      <c r="F27" s="28">
        <f t="shared" si="1"/>
        <v>-55102349</v>
      </c>
      <c r="G27" s="28">
        <f t="shared" si="1"/>
        <v>-9872005</v>
      </c>
      <c r="H27" s="28">
        <f t="shared" si="1"/>
        <v>-10025657</v>
      </c>
      <c r="I27" s="28">
        <f t="shared" si="1"/>
        <v>0</v>
      </c>
      <c r="J27" s="28">
        <f t="shared" si="1"/>
        <v>-19897662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-19897662</v>
      </c>
      <c r="X27" s="28">
        <f t="shared" si="1"/>
        <v>-14923920</v>
      </c>
      <c r="Y27" s="28">
        <f t="shared" si="1"/>
        <v>-4973742</v>
      </c>
      <c r="Z27" s="29">
        <f>+IF(X27&lt;&gt;0,+(Y27/X27)*100,0)</f>
        <v>33.32731614750012</v>
      </c>
      <c r="AA27" s="30">
        <f>SUM(AA21:AA26)</f>
        <v>-55102349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36360749</v>
      </c>
      <c r="D38" s="32">
        <f>+D17+D27+D36</f>
        <v>0</v>
      </c>
      <c r="E38" s="33">
        <f t="shared" si="3"/>
        <v>53889403</v>
      </c>
      <c r="F38" s="2">
        <f t="shared" si="3"/>
        <v>53889403</v>
      </c>
      <c r="G38" s="2">
        <f t="shared" si="3"/>
        <v>32508370</v>
      </c>
      <c r="H38" s="2">
        <f t="shared" si="3"/>
        <v>-9864109</v>
      </c>
      <c r="I38" s="2">
        <f t="shared" si="3"/>
        <v>-746989</v>
      </c>
      <c r="J38" s="2">
        <f t="shared" si="3"/>
        <v>21897272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21897272</v>
      </c>
      <c r="X38" s="2">
        <f t="shared" si="3"/>
        <v>12324018</v>
      </c>
      <c r="Y38" s="2">
        <f t="shared" si="3"/>
        <v>9573254</v>
      </c>
      <c r="Z38" s="34">
        <f>+IF(X38&lt;&gt;0,+(Y38/X38)*100,0)</f>
        <v>77.679649607782139</v>
      </c>
      <c r="AA38" s="35">
        <f>+AA17+AA27+AA36</f>
        <v>53889403</v>
      </c>
    </row>
    <row r="39" spans="1:27" x14ac:dyDescent="0.25">
      <c r="A39" s="23" t="s">
        <v>60</v>
      </c>
      <c r="B39" s="17"/>
      <c r="C39" s="32">
        <v>-70635720</v>
      </c>
      <c r="D39" s="32"/>
      <c r="E39" s="33"/>
      <c r="F39" s="2"/>
      <c r="G39" s="2">
        <v>-34713046</v>
      </c>
      <c r="H39" s="2">
        <f>+G40+H60</f>
        <v>-2204676</v>
      </c>
      <c r="I39" s="2">
        <f>+H40+I60</f>
        <v>-12068785</v>
      </c>
      <c r="J39" s="2">
        <f>+G39</f>
        <v>-34713046</v>
      </c>
      <c r="K39" s="2">
        <f>+I40+K60</f>
        <v>-12815774</v>
      </c>
      <c r="L39" s="2">
        <f>+K40+L60</f>
        <v>-12815774</v>
      </c>
      <c r="M39" s="2">
        <f>+L40+M60</f>
        <v>-12815774</v>
      </c>
      <c r="N39" s="2">
        <f>+K39</f>
        <v>-12815774</v>
      </c>
      <c r="O39" s="2">
        <f>+M40+O60</f>
        <v>-12815774</v>
      </c>
      <c r="P39" s="2">
        <f>+O40+P60</f>
        <v>-12815774</v>
      </c>
      <c r="Q39" s="2">
        <f>+P40+Q60</f>
        <v>-12815774</v>
      </c>
      <c r="R39" s="2">
        <f>+O39</f>
        <v>-12815774</v>
      </c>
      <c r="S39" s="2">
        <f>+Q40+S60</f>
        <v>-12815774</v>
      </c>
      <c r="T39" s="2">
        <f>+S40+T60</f>
        <v>-12815774</v>
      </c>
      <c r="U39" s="2">
        <f>+T40+U60</f>
        <v>-12815774</v>
      </c>
      <c r="V39" s="2">
        <f>+S39</f>
        <v>-12815774</v>
      </c>
      <c r="W39" s="2">
        <f>+G39</f>
        <v>-34713046</v>
      </c>
      <c r="X39" s="2"/>
      <c r="Y39" s="2">
        <f>+W39-X39</f>
        <v>-34713046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-34274971</v>
      </c>
      <c r="D40" s="43">
        <f t="shared" ref="D40:AA40" si="4">+D38+D39</f>
        <v>0</v>
      </c>
      <c r="E40" s="44">
        <f t="shared" si="4"/>
        <v>53889403</v>
      </c>
      <c r="F40" s="45">
        <f t="shared" si="4"/>
        <v>53889403</v>
      </c>
      <c r="G40" s="45">
        <f t="shared" si="4"/>
        <v>-2204676</v>
      </c>
      <c r="H40" s="45">
        <f t="shared" si="4"/>
        <v>-12068785</v>
      </c>
      <c r="I40" s="45">
        <f t="shared" si="4"/>
        <v>-12815774</v>
      </c>
      <c r="J40" s="45">
        <f>+I40</f>
        <v>-12815774</v>
      </c>
      <c r="K40" s="45">
        <f t="shared" si="4"/>
        <v>-12815774</v>
      </c>
      <c r="L40" s="45">
        <f t="shared" si="4"/>
        <v>-12815774</v>
      </c>
      <c r="M40" s="45">
        <f t="shared" si="4"/>
        <v>-12815774</v>
      </c>
      <c r="N40" s="45">
        <f>+M40</f>
        <v>-12815774</v>
      </c>
      <c r="O40" s="45">
        <f t="shared" si="4"/>
        <v>-12815774</v>
      </c>
      <c r="P40" s="45">
        <f t="shared" si="4"/>
        <v>-12815774</v>
      </c>
      <c r="Q40" s="45">
        <f t="shared" si="4"/>
        <v>-12815774</v>
      </c>
      <c r="R40" s="45">
        <f>+Q40</f>
        <v>-12815774</v>
      </c>
      <c r="S40" s="45">
        <f t="shared" si="4"/>
        <v>-12815774</v>
      </c>
      <c r="T40" s="45">
        <f t="shared" si="4"/>
        <v>-12815774</v>
      </c>
      <c r="U40" s="45">
        <f t="shared" si="4"/>
        <v>-12815774</v>
      </c>
      <c r="V40" s="45">
        <f>+U40</f>
        <v>-12815774</v>
      </c>
      <c r="W40" s="45">
        <f>+V40</f>
        <v>-12815774</v>
      </c>
      <c r="X40" s="45">
        <f t="shared" si="4"/>
        <v>12324018</v>
      </c>
      <c r="Y40" s="45">
        <f t="shared" si="4"/>
        <v>-25139792</v>
      </c>
      <c r="Z40" s="46">
        <f>+IF(X40&lt;&gt;0,+(Y40/X40)*100,0)</f>
        <v>-203.99022461667943</v>
      </c>
      <c r="AA40" s="47">
        <f t="shared" si="4"/>
        <v>53889403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4950099</v>
      </c>
      <c r="X7" s="20">
        <v>18864645</v>
      </c>
      <c r="Y7" s="20">
        <v>-13914546</v>
      </c>
      <c r="Z7" s="21">
        <v>-73.75991437951788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39679</v>
      </c>
      <c r="X8" s="20">
        <v>-438414</v>
      </c>
      <c r="Y8" s="20">
        <v>478093</v>
      </c>
      <c r="Z8" s="21">
        <v>-109.05057776439622</v>
      </c>
      <c r="AA8" s="22">
        <v>-1753657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1368750</v>
      </c>
      <c r="Y9" s="20">
        <v>-1368750</v>
      </c>
      <c r="Z9" s="21">
        <v>-100</v>
      </c>
      <c r="AA9" s="22">
        <v>5475005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18492000</v>
      </c>
      <c r="X10" s="20">
        <v>5997750</v>
      </c>
      <c r="Y10" s="20">
        <v>12494250</v>
      </c>
      <c r="Z10" s="21">
        <v>208.31561835688382</v>
      </c>
      <c r="AA10" s="22">
        <v>23991000</v>
      </c>
    </row>
    <row r="11" spans="1:27" x14ac:dyDescent="0.25">
      <c r="A11" s="23" t="s">
        <v>39</v>
      </c>
      <c r="B11" s="17" t="s">
        <v>32</v>
      </c>
      <c r="C11" s="18">
        <v>495618</v>
      </c>
      <c r="D11" s="18"/>
      <c r="E11" s="19">
        <v>6820462</v>
      </c>
      <c r="F11" s="20">
        <v>6820462</v>
      </c>
      <c r="G11" s="20"/>
      <c r="H11" s="20">
        <v>585</v>
      </c>
      <c r="I11" s="20">
        <v>3582</v>
      </c>
      <c r="J11" s="20">
        <v>4167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4167</v>
      </c>
      <c r="X11" s="20">
        <v>1705116</v>
      </c>
      <c r="Y11" s="20">
        <v>-1700949</v>
      </c>
      <c r="Z11" s="21">
        <v>-99.755617799610121</v>
      </c>
      <c r="AA11" s="22">
        <v>6820462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-1254006</v>
      </c>
      <c r="D14" s="18"/>
      <c r="E14" s="19">
        <v>-40741708</v>
      </c>
      <c r="F14" s="20">
        <v>-40741708</v>
      </c>
      <c r="G14" s="20">
        <v>-1705278</v>
      </c>
      <c r="H14" s="20">
        <v>-1262044</v>
      </c>
      <c r="I14" s="20">
        <v>-6274560</v>
      </c>
      <c r="J14" s="20">
        <v>-9241882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-9241882</v>
      </c>
      <c r="X14" s="20">
        <v>-10185390</v>
      </c>
      <c r="Y14" s="20">
        <v>943508</v>
      </c>
      <c r="Z14" s="21">
        <v>-9.2633468134258976</v>
      </c>
      <c r="AA14" s="22">
        <v>-40741708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69249677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14244063</v>
      </c>
      <c r="X17" s="28">
        <f t="shared" si="0"/>
        <v>17312457</v>
      </c>
      <c r="Y17" s="28">
        <f t="shared" si="0"/>
        <v>-3068394</v>
      </c>
      <c r="Z17" s="29">
        <f>+IF(X17&lt;&gt;0,+(Y17/X17)*100,0)</f>
        <v>-17.723619472383383</v>
      </c>
      <c r="AA17" s="30">
        <f>SUM(AA6:AA16)</f>
        <v>69249677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-22065199</v>
      </c>
      <c r="D26" s="18"/>
      <c r="E26" s="19">
        <v>-4840500</v>
      </c>
      <c r="F26" s="20">
        <v>-4840500</v>
      </c>
      <c r="G26" s="20"/>
      <c r="H26" s="20">
        <v>-1158145</v>
      </c>
      <c r="I26" s="20">
        <v>-3705487</v>
      </c>
      <c r="J26" s="20">
        <v>-4863632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-4863632</v>
      </c>
      <c r="X26" s="20">
        <v>-1210122</v>
      </c>
      <c r="Y26" s="20">
        <v>-3653510</v>
      </c>
      <c r="Z26" s="21">
        <v>301.9125344386764</v>
      </c>
      <c r="AA26" s="22">
        <v>-4840500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-22065199</v>
      </c>
      <c r="D27" s="26">
        <f>SUM(D21:D26)</f>
        <v>0</v>
      </c>
      <c r="E27" s="27">
        <f t="shared" si="1"/>
        <v>-4840500</v>
      </c>
      <c r="F27" s="28">
        <f t="shared" si="1"/>
        <v>-4840500</v>
      </c>
      <c r="G27" s="28">
        <f t="shared" si="1"/>
        <v>0</v>
      </c>
      <c r="H27" s="28">
        <f t="shared" si="1"/>
        <v>-1158145</v>
      </c>
      <c r="I27" s="28">
        <f t="shared" si="1"/>
        <v>-3705487</v>
      </c>
      <c r="J27" s="28">
        <f t="shared" si="1"/>
        <v>-4863632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-4863632</v>
      </c>
      <c r="X27" s="28">
        <f t="shared" si="1"/>
        <v>-1210122</v>
      </c>
      <c r="Y27" s="28">
        <f t="shared" si="1"/>
        <v>-3653510</v>
      </c>
      <c r="Z27" s="29">
        <f>+IF(X27&lt;&gt;0,+(Y27/X27)*100,0)</f>
        <v>301.9125344386764</v>
      </c>
      <c r="AA27" s="30">
        <f>SUM(AA21:AA26)</f>
        <v>-4840500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-732</v>
      </c>
      <c r="I33" s="36">
        <v>-145</v>
      </c>
      <c r="J33" s="36">
        <v>-877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-877</v>
      </c>
      <c r="X33" s="36"/>
      <c r="Y33" s="20">
        <v>-877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-732</v>
      </c>
      <c r="I36" s="28">
        <f t="shared" si="2"/>
        <v>-145</v>
      </c>
      <c r="J36" s="28">
        <f t="shared" si="2"/>
        <v>-877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-877</v>
      </c>
      <c r="X36" s="28">
        <f t="shared" si="2"/>
        <v>0</v>
      </c>
      <c r="Y36" s="28">
        <f t="shared" si="2"/>
        <v>-877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18143147</v>
      </c>
      <c r="D38" s="32">
        <f>+D17+D27+D36</f>
        <v>0</v>
      </c>
      <c r="E38" s="33">
        <f t="shared" si="3"/>
        <v>64409177</v>
      </c>
      <c r="F38" s="2">
        <f t="shared" si="3"/>
        <v>64409177</v>
      </c>
      <c r="G38" s="2">
        <f t="shared" si="3"/>
        <v>16817303</v>
      </c>
      <c r="H38" s="2">
        <f t="shared" si="3"/>
        <v>-1247570</v>
      </c>
      <c r="I38" s="2">
        <f t="shared" si="3"/>
        <v>-6190179</v>
      </c>
      <c r="J38" s="2">
        <f t="shared" si="3"/>
        <v>9379554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9379554</v>
      </c>
      <c r="X38" s="2">
        <f t="shared" si="3"/>
        <v>16102335</v>
      </c>
      <c r="Y38" s="2">
        <f t="shared" si="3"/>
        <v>-6722781</v>
      </c>
      <c r="Z38" s="34">
        <f>+IF(X38&lt;&gt;0,+(Y38/X38)*100,0)</f>
        <v>-41.750348629562112</v>
      </c>
      <c r="AA38" s="35">
        <f>+AA17+AA27+AA36</f>
        <v>64409177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16817303</v>
      </c>
      <c r="I39" s="2">
        <f>+H40+I60</f>
        <v>15569733</v>
      </c>
      <c r="J39" s="2">
        <f>+G39</f>
        <v>0</v>
      </c>
      <c r="K39" s="2">
        <f>+I40+K60</f>
        <v>9379554</v>
      </c>
      <c r="L39" s="2">
        <f>+K40+L60</f>
        <v>9379554</v>
      </c>
      <c r="M39" s="2">
        <f>+L40+M60</f>
        <v>9379554</v>
      </c>
      <c r="N39" s="2">
        <f>+K39</f>
        <v>9379554</v>
      </c>
      <c r="O39" s="2">
        <f>+M40+O60</f>
        <v>9379554</v>
      </c>
      <c r="P39" s="2">
        <f>+O40+P60</f>
        <v>9379554</v>
      </c>
      <c r="Q39" s="2">
        <f>+P40+Q60</f>
        <v>9379554</v>
      </c>
      <c r="R39" s="2">
        <f>+O39</f>
        <v>9379554</v>
      </c>
      <c r="S39" s="2">
        <f>+Q40+S60</f>
        <v>9379554</v>
      </c>
      <c r="T39" s="2">
        <f>+S40+T60</f>
        <v>9379554</v>
      </c>
      <c r="U39" s="2">
        <f>+T40+U60</f>
        <v>9379554</v>
      </c>
      <c r="V39" s="2">
        <f>+S39</f>
        <v>9379554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18143147</v>
      </c>
      <c r="D40" s="43">
        <f t="shared" ref="D40:AA40" si="4">+D38+D39</f>
        <v>0</v>
      </c>
      <c r="E40" s="44">
        <f t="shared" si="4"/>
        <v>64409177</v>
      </c>
      <c r="F40" s="45">
        <f t="shared" si="4"/>
        <v>64409177</v>
      </c>
      <c r="G40" s="45">
        <f t="shared" si="4"/>
        <v>16817303</v>
      </c>
      <c r="H40" s="45">
        <f t="shared" si="4"/>
        <v>15569733</v>
      </c>
      <c r="I40" s="45">
        <f t="shared" si="4"/>
        <v>9379554</v>
      </c>
      <c r="J40" s="45">
        <f>+I40</f>
        <v>9379554</v>
      </c>
      <c r="K40" s="45">
        <f t="shared" si="4"/>
        <v>9379554</v>
      </c>
      <c r="L40" s="45">
        <f t="shared" si="4"/>
        <v>9379554</v>
      </c>
      <c r="M40" s="45">
        <f t="shared" si="4"/>
        <v>9379554</v>
      </c>
      <c r="N40" s="45">
        <f>+M40</f>
        <v>9379554</v>
      </c>
      <c r="O40" s="45">
        <f t="shared" si="4"/>
        <v>9379554</v>
      </c>
      <c r="P40" s="45">
        <f t="shared" si="4"/>
        <v>9379554</v>
      </c>
      <c r="Q40" s="45">
        <f t="shared" si="4"/>
        <v>9379554</v>
      </c>
      <c r="R40" s="45">
        <f>+Q40</f>
        <v>9379554</v>
      </c>
      <c r="S40" s="45">
        <f t="shared" si="4"/>
        <v>9379554</v>
      </c>
      <c r="T40" s="45">
        <f t="shared" si="4"/>
        <v>9379554</v>
      </c>
      <c r="U40" s="45">
        <f t="shared" si="4"/>
        <v>9379554</v>
      </c>
      <c r="V40" s="45">
        <f>+U40</f>
        <v>9379554</v>
      </c>
      <c r="W40" s="45">
        <f>+V40</f>
        <v>9379554</v>
      </c>
      <c r="X40" s="45">
        <f t="shared" si="4"/>
        <v>16102335</v>
      </c>
      <c r="Y40" s="45">
        <f t="shared" si="4"/>
        <v>-6722781</v>
      </c>
      <c r="Z40" s="46">
        <f>+IF(X40&lt;&gt;0,+(Y40/X40)*100,0)</f>
        <v>-41.750348629562112</v>
      </c>
      <c r="AA40" s="47">
        <f t="shared" si="4"/>
        <v>64409177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12729760</v>
      </c>
      <c r="G7" s="20">
        <v>150641</v>
      </c>
      <c r="H7" s="20">
        <v>311739</v>
      </c>
      <c r="I7" s="20">
        <v>490934</v>
      </c>
      <c r="J7" s="20">
        <v>953314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953314</v>
      </c>
      <c r="X7" s="20">
        <v>3182439</v>
      </c>
      <c r="Y7" s="20">
        <v>-2229125</v>
      </c>
      <c r="Z7" s="21">
        <v>-70.044547593842339</v>
      </c>
      <c r="AA7" s="22">
        <v>12729760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-2877713</v>
      </c>
      <c r="D14" s="18"/>
      <c r="E14" s="19">
        <v>-4580354</v>
      </c>
      <c r="F14" s="20">
        <v>-4580354</v>
      </c>
      <c r="G14" s="20">
        <v>-373101</v>
      </c>
      <c r="H14" s="20">
        <v>-395673</v>
      </c>
      <c r="I14" s="20">
        <v>-371829</v>
      </c>
      <c r="J14" s="20">
        <v>-1140603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-1140603</v>
      </c>
      <c r="X14" s="20">
        <v>-1145091</v>
      </c>
      <c r="Y14" s="20">
        <v>4488</v>
      </c>
      <c r="Z14" s="21">
        <v>-0.391933916169108</v>
      </c>
      <c r="AA14" s="22">
        <v>-4580354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-2877713</v>
      </c>
      <c r="D17" s="26">
        <f>SUM(D6:D16)</f>
        <v>0</v>
      </c>
      <c r="E17" s="27">
        <f t="shared" si="0"/>
        <v>8149406</v>
      </c>
      <c r="F17" s="28">
        <f t="shared" si="0"/>
        <v>8149406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-187289</v>
      </c>
      <c r="X17" s="28">
        <f t="shared" si="0"/>
        <v>2037348</v>
      </c>
      <c r="Y17" s="28">
        <f t="shared" si="0"/>
        <v>-2224637</v>
      </c>
      <c r="Z17" s="29">
        <f>+IF(X17&lt;&gt;0,+(Y17/X17)*100,0)</f>
        <v>-109.19278395247154</v>
      </c>
      <c r="AA17" s="30">
        <f>SUM(AA6:AA16)</f>
        <v>8149406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-11024653</v>
      </c>
      <c r="F26" s="20">
        <v>-11024653</v>
      </c>
      <c r="G26" s="20"/>
      <c r="H26" s="20"/>
      <c r="I26" s="20">
        <v>-1043715</v>
      </c>
      <c r="J26" s="20">
        <v>-1043715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-1043715</v>
      </c>
      <c r="X26" s="20">
        <v>-2756163</v>
      </c>
      <c r="Y26" s="20">
        <v>1712448</v>
      </c>
      <c r="Z26" s="21">
        <v>-62.131593813573438</v>
      </c>
      <c r="AA26" s="22">
        <v>-11024653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-11024653</v>
      </c>
      <c r="F27" s="28">
        <f t="shared" si="1"/>
        <v>-11024653</v>
      </c>
      <c r="G27" s="28">
        <f t="shared" si="1"/>
        <v>0</v>
      </c>
      <c r="H27" s="28">
        <f t="shared" si="1"/>
        <v>0</v>
      </c>
      <c r="I27" s="28">
        <f t="shared" si="1"/>
        <v>-1043715</v>
      </c>
      <c r="J27" s="28">
        <f t="shared" si="1"/>
        <v>-1043715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-1043715</v>
      </c>
      <c r="X27" s="28">
        <f t="shared" si="1"/>
        <v>-2756163</v>
      </c>
      <c r="Y27" s="28">
        <f t="shared" si="1"/>
        <v>1712448</v>
      </c>
      <c r="Z27" s="29">
        <f>+IF(X27&lt;&gt;0,+(Y27/X27)*100,0)</f>
        <v>-62.131593813573438</v>
      </c>
      <c r="AA27" s="30">
        <f>SUM(AA21:AA26)</f>
        <v>-11024653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-2877713</v>
      </c>
      <c r="D38" s="32">
        <f>+D17+D27+D36</f>
        <v>0</v>
      </c>
      <c r="E38" s="33">
        <f t="shared" si="3"/>
        <v>-2875247</v>
      </c>
      <c r="F38" s="2">
        <f t="shared" si="3"/>
        <v>-2875247</v>
      </c>
      <c r="G38" s="2">
        <f t="shared" si="3"/>
        <v>-222460</v>
      </c>
      <c r="H38" s="2">
        <f t="shared" si="3"/>
        <v>-83934</v>
      </c>
      <c r="I38" s="2">
        <f t="shared" si="3"/>
        <v>-924610</v>
      </c>
      <c r="J38" s="2">
        <f t="shared" si="3"/>
        <v>-1231004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-1231004</v>
      </c>
      <c r="X38" s="2">
        <f t="shared" si="3"/>
        <v>-718815</v>
      </c>
      <c r="Y38" s="2">
        <f t="shared" si="3"/>
        <v>-512189</v>
      </c>
      <c r="Z38" s="34">
        <f>+IF(X38&lt;&gt;0,+(Y38/X38)*100,0)</f>
        <v>71.25463436350104</v>
      </c>
      <c r="AA38" s="35">
        <f>+AA17+AA27+AA36</f>
        <v>-2875247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-222460</v>
      </c>
      <c r="I39" s="2">
        <f>+H40+I60</f>
        <v>-306394</v>
      </c>
      <c r="J39" s="2">
        <f>+G39</f>
        <v>0</v>
      </c>
      <c r="K39" s="2">
        <f>+I40+K60</f>
        <v>-1231004</v>
      </c>
      <c r="L39" s="2">
        <f>+K40+L60</f>
        <v>-1231004</v>
      </c>
      <c r="M39" s="2">
        <f>+L40+M60</f>
        <v>-1231004</v>
      </c>
      <c r="N39" s="2">
        <f>+K39</f>
        <v>-1231004</v>
      </c>
      <c r="O39" s="2">
        <f>+M40+O60</f>
        <v>-1231004</v>
      </c>
      <c r="P39" s="2">
        <f>+O40+P60</f>
        <v>-1231004</v>
      </c>
      <c r="Q39" s="2">
        <f>+P40+Q60</f>
        <v>-1231004</v>
      </c>
      <c r="R39" s="2">
        <f>+O39</f>
        <v>-1231004</v>
      </c>
      <c r="S39" s="2">
        <f>+Q40+S60</f>
        <v>-1231004</v>
      </c>
      <c r="T39" s="2">
        <f>+S40+T60</f>
        <v>-1231004</v>
      </c>
      <c r="U39" s="2">
        <f>+T40+U60</f>
        <v>-1231004</v>
      </c>
      <c r="V39" s="2">
        <f>+S39</f>
        <v>-1231004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-2877713</v>
      </c>
      <c r="D40" s="43">
        <f t="shared" ref="D40:AA40" si="4">+D38+D39</f>
        <v>0</v>
      </c>
      <c r="E40" s="44">
        <f t="shared" si="4"/>
        <v>-2875247</v>
      </c>
      <c r="F40" s="45">
        <f t="shared" si="4"/>
        <v>-2875247</v>
      </c>
      <c r="G40" s="45">
        <f t="shared" si="4"/>
        <v>-222460</v>
      </c>
      <c r="H40" s="45">
        <f t="shared" si="4"/>
        <v>-306394</v>
      </c>
      <c r="I40" s="45">
        <f t="shared" si="4"/>
        <v>-1231004</v>
      </c>
      <c r="J40" s="45">
        <f>+I40</f>
        <v>-1231004</v>
      </c>
      <c r="K40" s="45">
        <f t="shared" si="4"/>
        <v>-1231004</v>
      </c>
      <c r="L40" s="45">
        <f t="shared" si="4"/>
        <v>-1231004</v>
      </c>
      <c r="M40" s="45">
        <f t="shared" si="4"/>
        <v>-1231004</v>
      </c>
      <c r="N40" s="45">
        <f>+M40</f>
        <v>-1231004</v>
      </c>
      <c r="O40" s="45">
        <f t="shared" si="4"/>
        <v>-1231004</v>
      </c>
      <c r="P40" s="45">
        <f t="shared" si="4"/>
        <v>-1231004</v>
      </c>
      <c r="Q40" s="45">
        <f t="shared" si="4"/>
        <v>-1231004</v>
      </c>
      <c r="R40" s="45">
        <f>+Q40</f>
        <v>-1231004</v>
      </c>
      <c r="S40" s="45">
        <f t="shared" si="4"/>
        <v>-1231004</v>
      </c>
      <c r="T40" s="45">
        <f t="shared" si="4"/>
        <v>-1231004</v>
      </c>
      <c r="U40" s="45">
        <f t="shared" si="4"/>
        <v>-1231004</v>
      </c>
      <c r="V40" s="45">
        <f>+U40</f>
        <v>-1231004</v>
      </c>
      <c r="W40" s="45">
        <f>+V40</f>
        <v>-1231004</v>
      </c>
      <c r="X40" s="45">
        <f t="shared" si="4"/>
        <v>-718815</v>
      </c>
      <c r="Y40" s="45">
        <f t="shared" si="4"/>
        <v>-512189</v>
      </c>
      <c r="Z40" s="46">
        <f>+IF(X40&lt;&gt;0,+(Y40/X40)*100,0)</f>
        <v>71.25463436350104</v>
      </c>
      <c r="AA40" s="47">
        <f t="shared" si="4"/>
        <v>-2875247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52074288</v>
      </c>
      <c r="G7" s="20">
        <v>1278312</v>
      </c>
      <c r="H7" s="20">
        <v>4780453</v>
      </c>
      <c r="I7" s="20">
        <v>3400562</v>
      </c>
      <c r="J7" s="20">
        <v>9459327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9459327</v>
      </c>
      <c r="X7" s="20">
        <v>13018575</v>
      </c>
      <c r="Y7" s="20">
        <v>-3559248</v>
      </c>
      <c r="Z7" s="21">
        <v>-27.339766449092927</v>
      </c>
      <c r="AA7" s="22">
        <v>52074288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-15270332</v>
      </c>
      <c r="D14" s="18"/>
      <c r="E14" s="19">
        <v>-60197397</v>
      </c>
      <c r="F14" s="20">
        <v>-60197397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-14154988</v>
      </c>
      <c r="X14" s="20">
        <v>-15049353</v>
      </c>
      <c r="Y14" s="20">
        <v>894365</v>
      </c>
      <c r="Z14" s="21">
        <v>-5.9428800693292256</v>
      </c>
      <c r="AA14" s="22">
        <v>-60197397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9620891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-4695661</v>
      </c>
      <c r="X17" s="28">
        <f t="shared" si="0"/>
        <v>2405223</v>
      </c>
      <c r="Y17" s="28">
        <f t="shared" si="0"/>
        <v>-7100884</v>
      </c>
      <c r="Z17" s="29">
        <f>+IF(X17&lt;&gt;0,+(Y17/X17)*100,0)</f>
        <v>-295.22767743365171</v>
      </c>
      <c r="AA17" s="30">
        <f>SUM(AA6:AA16)</f>
        <v>9620891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-11149688</v>
      </c>
      <c r="F26" s="20">
        <v>-11149688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-2787423</v>
      </c>
      <c r="Y26" s="20">
        <v>2787423</v>
      </c>
      <c r="Z26" s="21">
        <v>-100</v>
      </c>
      <c r="AA26" s="22">
        <v>-11149688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-11149688</v>
      </c>
      <c r="F27" s="28">
        <f t="shared" si="1"/>
        <v>-11149688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-2787423</v>
      </c>
      <c r="Y27" s="28">
        <f t="shared" si="1"/>
        <v>2787423</v>
      </c>
      <c r="Z27" s="29">
        <f>+IF(X27&lt;&gt;0,+(Y27/X27)*100,0)</f>
        <v>-100</v>
      </c>
      <c r="AA27" s="30">
        <f>SUM(AA21:AA26)</f>
        <v>-11149688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-15270332</v>
      </c>
      <c r="D38" s="32">
        <f>+D17+D27+D36</f>
        <v>0</v>
      </c>
      <c r="E38" s="33">
        <f t="shared" si="3"/>
        <v>-1528797</v>
      </c>
      <c r="F38" s="2">
        <f t="shared" si="3"/>
        <v>-1528797</v>
      </c>
      <c r="G38" s="2">
        <f t="shared" si="3"/>
        <v>-66423</v>
      </c>
      <c r="H38" s="2">
        <f t="shared" si="3"/>
        <v>-710938</v>
      </c>
      <c r="I38" s="2">
        <f t="shared" si="3"/>
        <v>-3918300</v>
      </c>
      <c r="J38" s="2">
        <f t="shared" si="3"/>
        <v>-4695661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-4695661</v>
      </c>
      <c r="X38" s="2">
        <f t="shared" si="3"/>
        <v>-382200</v>
      </c>
      <c r="Y38" s="2">
        <f t="shared" si="3"/>
        <v>-4313461</v>
      </c>
      <c r="Z38" s="34">
        <f>+IF(X38&lt;&gt;0,+(Y38/X38)*100,0)</f>
        <v>1128.5873888016745</v>
      </c>
      <c r="AA38" s="35">
        <f>+AA17+AA27+AA36</f>
        <v>-1528797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-66423</v>
      </c>
      <c r="I39" s="2">
        <f>+H40+I60</f>
        <v>-777361</v>
      </c>
      <c r="J39" s="2">
        <f>+G39</f>
        <v>0</v>
      </c>
      <c r="K39" s="2">
        <f>+I40+K60</f>
        <v>-4695661</v>
      </c>
      <c r="L39" s="2">
        <f>+K40+L60</f>
        <v>-4695661</v>
      </c>
      <c r="M39" s="2">
        <f>+L40+M60</f>
        <v>-4695661</v>
      </c>
      <c r="N39" s="2">
        <f>+K39</f>
        <v>-4695661</v>
      </c>
      <c r="O39" s="2">
        <f>+M40+O60</f>
        <v>-4695661</v>
      </c>
      <c r="P39" s="2">
        <f>+O40+P60</f>
        <v>-4695661</v>
      </c>
      <c r="Q39" s="2">
        <f>+P40+Q60</f>
        <v>-4695661</v>
      </c>
      <c r="R39" s="2">
        <f>+O39</f>
        <v>-4695661</v>
      </c>
      <c r="S39" s="2">
        <f>+Q40+S60</f>
        <v>-4695661</v>
      </c>
      <c r="T39" s="2">
        <f>+S40+T60</f>
        <v>-4695661</v>
      </c>
      <c r="U39" s="2">
        <f>+T40+U60</f>
        <v>-4695661</v>
      </c>
      <c r="V39" s="2">
        <f>+S39</f>
        <v>-4695661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-15270332</v>
      </c>
      <c r="D40" s="43">
        <f t="shared" ref="D40:AA40" si="4">+D38+D39</f>
        <v>0</v>
      </c>
      <c r="E40" s="44">
        <f t="shared" si="4"/>
        <v>-1528797</v>
      </c>
      <c r="F40" s="45">
        <f t="shared" si="4"/>
        <v>-1528797</v>
      </c>
      <c r="G40" s="45">
        <f t="shared" si="4"/>
        <v>-66423</v>
      </c>
      <c r="H40" s="45">
        <f t="shared" si="4"/>
        <v>-777361</v>
      </c>
      <c r="I40" s="45">
        <f t="shared" si="4"/>
        <v>-4695661</v>
      </c>
      <c r="J40" s="45">
        <f>+I40</f>
        <v>-4695661</v>
      </c>
      <c r="K40" s="45">
        <f t="shared" si="4"/>
        <v>-4695661</v>
      </c>
      <c r="L40" s="45">
        <f t="shared" si="4"/>
        <v>-4695661</v>
      </c>
      <c r="M40" s="45">
        <f t="shared" si="4"/>
        <v>-4695661</v>
      </c>
      <c r="N40" s="45">
        <f>+M40</f>
        <v>-4695661</v>
      </c>
      <c r="O40" s="45">
        <f t="shared" si="4"/>
        <v>-4695661</v>
      </c>
      <c r="P40" s="45">
        <f t="shared" si="4"/>
        <v>-4695661</v>
      </c>
      <c r="Q40" s="45">
        <f t="shared" si="4"/>
        <v>-4695661</v>
      </c>
      <c r="R40" s="45">
        <f>+Q40</f>
        <v>-4695661</v>
      </c>
      <c r="S40" s="45">
        <f t="shared" si="4"/>
        <v>-4695661</v>
      </c>
      <c r="T40" s="45">
        <f t="shared" si="4"/>
        <v>-4695661</v>
      </c>
      <c r="U40" s="45">
        <f t="shared" si="4"/>
        <v>-4695661</v>
      </c>
      <c r="V40" s="45">
        <f>+U40</f>
        <v>-4695661</v>
      </c>
      <c r="W40" s="45">
        <f>+V40</f>
        <v>-4695661</v>
      </c>
      <c r="X40" s="45">
        <f t="shared" si="4"/>
        <v>-382200</v>
      </c>
      <c r="Y40" s="45">
        <f t="shared" si="4"/>
        <v>-4313461</v>
      </c>
      <c r="Z40" s="46">
        <f>+IF(X40&lt;&gt;0,+(Y40/X40)*100,0)</f>
        <v>1128.5873888016745</v>
      </c>
      <c r="AA40" s="47">
        <f t="shared" si="4"/>
        <v>-1528797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486985</v>
      </c>
      <c r="G7" s="20">
        <v>66059</v>
      </c>
      <c r="H7" s="20">
        <v>39297</v>
      </c>
      <c r="I7" s="20">
        <v>93751</v>
      </c>
      <c r="J7" s="20">
        <v>199107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199107</v>
      </c>
      <c r="X7" s="20">
        <v>121743</v>
      </c>
      <c r="Y7" s="20">
        <v>77364</v>
      </c>
      <c r="Z7" s="21">
        <v>63.546980113846388</v>
      </c>
      <c r="AA7" s="22">
        <v>486985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4060</v>
      </c>
      <c r="X11" s="20">
        <v>269307</v>
      </c>
      <c r="Y11" s="20">
        <v>-265247</v>
      </c>
      <c r="Z11" s="21">
        <v>-98.492426858566617</v>
      </c>
      <c r="AA11" s="22">
        <v>1077230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-565418</v>
      </c>
      <c r="D14" s="18"/>
      <c r="E14" s="19">
        <v>-4943043</v>
      </c>
      <c r="F14" s="20">
        <v>-4943043</v>
      </c>
      <c r="G14" s="20">
        <v>-7591</v>
      </c>
      <c r="H14" s="20">
        <v>-146658</v>
      </c>
      <c r="I14" s="20">
        <v>-84102</v>
      </c>
      <c r="J14" s="20">
        <v>-238351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-238351</v>
      </c>
      <c r="X14" s="20">
        <v>-1235742</v>
      </c>
      <c r="Y14" s="20">
        <v>997391</v>
      </c>
      <c r="Z14" s="21">
        <v>-80.711912357110137</v>
      </c>
      <c r="AA14" s="22">
        <v>-4943043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-3378828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-35184</v>
      </c>
      <c r="X17" s="28">
        <f t="shared" si="0"/>
        <v>-844692</v>
      </c>
      <c r="Y17" s="28">
        <f t="shared" si="0"/>
        <v>809508</v>
      </c>
      <c r="Z17" s="29">
        <f>+IF(X17&lt;&gt;0,+(Y17/X17)*100,0)</f>
        <v>-95.834694776320845</v>
      </c>
      <c r="AA17" s="30">
        <f>SUM(AA6:AA16)</f>
        <v>-3378828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-3401596</v>
      </c>
      <c r="D26" s="18"/>
      <c r="E26" s="19">
        <v>-4517736</v>
      </c>
      <c r="F26" s="20">
        <v>-4517736</v>
      </c>
      <c r="G26" s="20">
        <v>-52518</v>
      </c>
      <c r="H26" s="20"/>
      <c r="I26" s="20">
        <v>-93570</v>
      </c>
      <c r="J26" s="20">
        <v>-146088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-146088</v>
      </c>
      <c r="X26" s="20">
        <v>-1129431</v>
      </c>
      <c r="Y26" s="20">
        <v>983343</v>
      </c>
      <c r="Z26" s="21">
        <v>-87.06534529333797</v>
      </c>
      <c r="AA26" s="22">
        <v>-4517736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-3401596</v>
      </c>
      <c r="D27" s="26">
        <f>SUM(D21:D26)</f>
        <v>0</v>
      </c>
      <c r="E27" s="27">
        <f t="shared" si="1"/>
        <v>-4517736</v>
      </c>
      <c r="F27" s="28">
        <f t="shared" si="1"/>
        <v>-4517736</v>
      </c>
      <c r="G27" s="28">
        <f t="shared" si="1"/>
        <v>-52518</v>
      </c>
      <c r="H27" s="28">
        <f t="shared" si="1"/>
        <v>0</v>
      </c>
      <c r="I27" s="28">
        <f t="shared" si="1"/>
        <v>-93570</v>
      </c>
      <c r="J27" s="28">
        <f t="shared" si="1"/>
        <v>-146088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-146088</v>
      </c>
      <c r="X27" s="28">
        <f t="shared" si="1"/>
        <v>-1129431</v>
      </c>
      <c r="Y27" s="28">
        <f t="shared" si="1"/>
        <v>983343</v>
      </c>
      <c r="Z27" s="29">
        <f>+IF(X27&lt;&gt;0,+(Y27/X27)*100,0)</f>
        <v>-87.06534529333797</v>
      </c>
      <c r="AA27" s="30">
        <f>SUM(AA21:AA26)</f>
        <v>-4517736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968621</v>
      </c>
      <c r="D38" s="32">
        <f>+D17+D27+D36</f>
        <v>0</v>
      </c>
      <c r="E38" s="33">
        <f t="shared" si="3"/>
        <v>-7896564</v>
      </c>
      <c r="F38" s="2">
        <f t="shared" si="3"/>
        <v>-7896564</v>
      </c>
      <c r="G38" s="2">
        <f t="shared" si="3"/>
        <v>7156</v>
      </c>
      <c r="H38" s="2">
        <f t="shared" si="3"/>
        <v>-106460</v>
      </c>
      <c r="I38" s="2">
        <f t="shared" si="3"/>
        <v>-81968</v>
      </c>
      <c r="J38" s="2">
        <f t="shared" si="3"/>
        <v>-181272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-181272</v>
      </c>
      <c r="X38" s="2">
        <f t="shared" si="3"/>
        <v>-1974123</v>
      </c>
      <c r="Y38" s="2">
        <f t="shared" si="3"/>
        <v>1792851</v>
      </c>
      <c r="Z38" s="34">
        <f>+IF(X38&lt;&gt;0,+(Y38/X38)*100,0)</f>
        <v>-90.817593432628058</v>
      </c>
      <c r="AA38" s="35">
        <f>+AA17+AA27+AA36</f>
        <v>-7896564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7156</v>
      </c>
      <c r="I39" s="2">
        <f>+H40+I60</f>
        <v>-99304</v>
      </c>
      <c r="J39" s="2">
        <f>+G39</f>
        <v>0</v>
      </c>
      <c r="K39" s="2">
        <f>+I40+K60</f>
        <v>-181272</v>
      </c>
      <c r="L39" s="2">
        <f>+K40+L60</f>
        <v>-181272</v>
      </c>
      <c r="M39" s="2">
        <f>+L40+M60</f>
        <v>-181272</v>
      </c>
      <c r="N39" s="2">
        <f>+K39</f>
        <v>-181272</v>
      </c>
      <c r="O39" s="2">
        <f>+M40+O60</f>
        <v>-181272</v>
      </c>
      <c r="P39" s="2">
        <f>+O40+P60</f>
        <v>-181272</v>
      </c>
      <c r="Q39" s="2">
        <f>+P40+Q60</f>
        <v>-181272</v>
      </c>
      <c r="R39" s="2">
        <f>+O39</f>
        <v>-181272</v>
      </c>
      <c r="S39" s="2">
        <f>+Q40+S60</f>
        <v>-181272</v>
      </c>
      <c r="T39" s="2">
        <f>+S40+T60</f>
        <v>-181272</v>
      </c>
      <c r="U39" s="2">
        <f>+T40+U60</f>
        <v>-181272</v>
      </c>
      <c r="V39" s="2">
        <f>+S39</f>
        <v>-181272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968621</v>
      </c>
      <c r="D40" s="43">
        <f t="shared" ref="D40:AA40" si="4">+D38+D39</f>
        <v>0</v>
      </c>
      <c r="E40" s="44">
        <f t="shared" si="4"/>
        <v>-7896564</v>
      </c>
      <c r="F40" s="45">
        <f t="shared" si="4"/>
        <v>-7896564</v>
      </c>
      <c r="G40" s="45">
        <f t="shared" si="4"/>
        <v>7156</v>
      </c>
      <c r="H40" s="45">
        <f t="shared" si="4"/>
        <v>-99304</v>
      </c>
      <c r="I40" s="45">
        <f t="shared" si="4"/>
        <v>-181272</v>
      </c>
      <c r="J40" s="45">
        <f>+I40</f>
        <v>-181272</v>
      </c>
      <c r="K40" s="45">
        <f t="shared" si="4"/>
        <v>-181272</v>
      </c>
      <c r="L40" s="45">
        <f t="shared" si="4"/>
        <v>-181272</v>
      </c>
      <c r="M40" s="45">
        <f t="shared" si="4"/>
        <v>-181272</v>
      </c>
      <c r="N40" s="45">
        <f>+M40</f>
        <v>-181272</v>
      </c>
      <c r="O40" s="45">
        <f t="shared" si="4"/>
        <v>-181272</v>
      </c>
      <c r="P40" s="45">
        <f t="shared" si="4"/>
        <v>-181272</v>
      </c>
      <c r="Q40" s="45">
        <f t="shared" si="4"/>
        <v>-181272</v>
      </c>
      <c r="R40" s="45">
        <f>+Q40</f>
        <v>-181272</v>
      </c>
      <c r="S40" s="45">
        <f t="shared" si="4"/>
        <v>-181272</v>
      </c>
      <c r="T40" s="45">
        <f t="shared" si="4"/>
        <v>-181272</v>
      </c>
      <c r="U40" s="45">
        <f t="shared" si="4"/>
        <v>-181272</v>
      </c>
      <c r="V40" s="45">
        <f>+U40</f>
        <v>-181272</v>
      </c>
      <c r="W40" s="45">
        <f>+V40</f>
        <v>-181272</v>
      </c>
      <c r="X40" s="45">
        <f t="shared" si="4"/>
        <v>-1974123</v>
      </c>
      <c r="Y40" s="45">
        <f t="shared" si="4"/>
        <v>1792851</v>
      </c>
      <c r="Z40" s="46">
        <f>+IF(X40&lt;&gt;0,+(Y40/X40)*100,0)</f>
        <v>-90.817593432628058</v>
      </c>
      <c r="AA40" s="47">
        <f t="shared" si="4"/>
        <v>-7896564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3813103</v>
      </c>
      <c r="G7" s="20">
        <v>4095</v>
      </c>
      <c r="H7" s="20">
        <v>40434</v>
      </c>
      <c r="I7" s="20">
        <v>13056</v>
      </c>
      <c r="J7" s="20">
        <v>57585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57585</v>
      </c>
      <c r="X7" s="20">
        <v>953277</v>
      </c>
      <c r="Y7" s="20">
        <v>-895692</v>
      </c>
      <c r="Z7" s="21">
        <v>-93.959258431704527</v>
      </c>
      <c r="AA7" s="22">
        <v>3813103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-1190</v>
      </c>
      <c r="X9" s="20">
        <v>1642299</v>
      </c>
      <c r="Y9" s="20">
        <v>-1643489</v>
      </c>
      <c r="Z9" s="21">
        <v>-100.07245939990221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633021</v>
      </c>
      <c r="X11" s="20">
        <v>286527</v>
      </c>
      <c r="Y11" s="20">
        <v>346494</v>
      </c>
      <c r="Z11" s="21">
        <v>120.92891769362049</v>
      </c>
      <c r="AA11" s="22">
        <v>1146111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-4216912</v>
      </c>
      <c r="F14" s="20">
        <v>-4216912</v>
      </c>
      <c r="G14" s="20">
        <v>-21511</v>
      </c>
      <c r="H14" s="20">
        <v>-35655</v>
      </c>
      <c r="I14" s="20">
        <v>-56253</v>
      </c>
      <c r="J14" s="20">
        <v>-113419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-113419</v>
      </c>
      <c r="X14" s="20">
        <v>-1054227</v>
      </c>
      <c r="Y14" s="20">
        <v>940808</v>
      </c>
      <c r="Z14" s="21">
        <v>-89.241501118829248</v>
      </c>
      <c r="AA14" s="22">
        <v>-4216912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37311502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575997</v>
      </c>
      <c r="X17" s="28">
        <f t="shared" si="0"/>
        <v>9327876</v>
      </c>
      <c r="Y17" s="28">
        <f t="shared" si="0"/>
        <v>-8751879</v>
      </c>
      <c r="Z17" s="29">
        <f>+IF(X17&lt;&gt;0,+(Y17/X17)*100,0)</f>
        <v>-93.824992956595906</v>
      </c>
      <c r="AA17" s="30">
        <f>SUM(AA6:AA16)</f>
        <v>37311502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-30000000</v>
      </c>
      <c r="F26" s="20">
        <v>-30000000</v>
      </c>
      <c r="G26" s="20">
        <v>-3141889</v>
      </c>
      <c r="H26" s="20">
        <v>-3353781</v>
      </c>
      <c r="I26" s="20">
        <v>-4813076</v>
      </c>
      <c r="J26" s="20">
        <v>-11308746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-11308746</v>
      </c>
      <c r="X26" s="20">
        <v>-7500000</v>
      </c>
      <c r="Y26" s="20">
        <v>-3808746</v>
      </c>
      <c r="Z26" s="21">
        <v>50.783279999999998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-3141889</v>
      </c>
      <c r="H27" s="28">
        <f t="shared" si="1"/>
        <v>-3353781</v>
      </c>
      <c r="I27" s="28">
        <f t="shared" si="1"/>
        <v>-4813076</v>
      </c>
      <c r="J27" s="28">
        <f t="shared" si="1"/>
        <v>-11308746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-11308746</v>
      </c>
      <c r="X27" s="28">
        <f t="shared" si="1"/>
        <v>-7500000</v>
      </c>
      <c r="Y27" s="28">
        <f t="shared" si="1"/>
        <v>-3808746</v>
      </c>
      <c r="Z27" s="29">
        <f>+IF(X27&lt;&gt;0,+(Y27/X27)*100,0)</f>
        <v>50.783279999999998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7311502</v>
      </c>
      <c r="F38" s="2">
        <f t="shared" si="3"/>
        <v>7311502</v>
      </c>
      <c r="G38" s="2">
        <f t="shared" si="3"/>
        <v>-3086681</v>
      </c>
      <c r="H38" s="2">
        <f t="shared" si="3"/>
        <v>-3013872</v>
      </c>
      <c r="I38" s="2">
        <f t="shared" si="3"/>
        <v>-4632196</v>
      </c>
      <c r="J38" s="2">
        <f t="shared" si="3"/>
        <v>-10732749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-10732749</v>
      </c>
      <c r="X38" s="2">
        <f t="shared" si="3"/>
        <v>1827876</v>
      </c>
      <c r="Y38" s="2">
        <f t="shared" si="3"/>
        <v>-12560625</v>
      </c>
      <c r="Z38" s="34">
        <f>+IF(X38&lt;&gt;0,+(Y38/X38)*100,0)</f>
        <v>-687.17051922559301</v>
      </c>
      <c r="AA38" s="35">
        <f>+AA17+AA27+AA36</f>
        <v>7311502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-3086681</v>
      </c>
      <c r="I39" s="2">
        <f>+H40+I60</f>
        <v>-6100553</v>
      </c>
      <c r="J39" s="2">
        <f>+G39</f>
        <v>0</v>
      </c>
      <c r="K39" s="2">
        <f>+I40+K60</f>
        <v>-10732749</v>
      </c>
      <c r="L39" s="2">
        <f>+K40+L60</f>
        <v>-10732749</v>
      </c>
      <c r="M39" s="2">
        <f>+L40+M60</f>
        <v>-10732749</v>
      </c>
      <c r="N39" s="2">
        <f>+K39</f>
        <v>-10732749</v>
      </c>
      <c r="O39" s="2">
        <f>+M40+O60</f>
        <v>-10732749</v>
      </c>
      <c r="P39" s="2">
        <f>+O40+P60</f>
        <v>-10732749</v>
      </c>
      <c r="Q39" s="2">
        <f>+P40+Q60</f>
        <v>-10732749</v>
      </c>
      <c r="R39" s="2">
        <f>+O39</f>
        <v>-10732749</v>
      </c>
      <c r="S39" s="2">
        <f>+Q40+S60</f>
        <v>-10732749</v>
      </c>
      <c r="T39" s="2">
        <f>+S40+T60</f>
        <v>-10732749</v>
      </c>
      <c r="U39" s="2">
        <f>+T40+U60</f>
        <v>-10732749</v>
      </c>
      <c r="V39" s="2">
        <f>+S39</f>
        <v>-10732749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7311502</v>
      </c>
      <c r="F40" s="45">
        <f t="shared" si="4"/>
        <v>7311502</v>
      </c>
      <c r="G40" s="45">
        <f t="shared" si="4"/>
        <v>-3086681</v>
      </c>
      <c r="H40" s="45">
        <f t="shared" si="4"/>
        <v>-6100553</v>
      </c>
      <c r="I40" s="45">
        <f t="shared" si="4"/>
        <v>-10732749</v>
      </c>
      <c r="J40" s="45">
        <f>+I40</f>
        <v>-10732749</v>
      </c>
      <c r="K40" s="45">
        <f t="shared" si="4"/>
        <v>-10732749</v>
      </c>
      <c r="L40" s="45">
        <f t="shared" si="4"/>
        <v>-10732749</v>
      </c>
      <c r="M40" s="45">
        <f t="shared" si="4"/>
        <v>-10732749</v>
      </c>
      <c r="N40" s="45">
        <f>+M40</f>
        <v>-10732749</v>
      </c>
      <c r="O40" s="45">
        <f t="shared" si="4"/>
        <v>-10732749</v>
      </c>
      <c r="P40" s="45">
        <f t="shared" si="4"/>
        <v>-10732749</v>
      </c>
      <c r="Q40" s="45">
        <f t="shared" si="4"/>
        <v>-10732749</v>
      </c>
      <c r="R40" s="45">
        <f>+Q40</f>
        <v>-10732749</v>
      </c>
      <c r="S40" s="45">
        <f t="shared" si="4"/>
        <v>-10732749</v>
      </c>
      <c r="T40" s="45">
        <f t="shared" si="4"/>
        <v>-10732749</v>
      </c>
      <c r="U40" s="45">
        <f t="shared" si="4"/>
        <v>-10732749</v>
      </c>
      <c r="V40" s="45">
        <f>+U40</f>
        <v>-10732749</v>
      </c>
      <c r="W40" s="45">
        <f>+V40</f>
        <v>-10732749</v>
      </c>
      <c r="X40" s="45">
        <f t="shared" si="4"/>
        <v>1827876</v>
      </c>
      <c r="Y40" s="45">
        <f t="shared" si="4"/>
        <v>-12560625</v>
      </c>
      <c r="Z40" s="46">
        <f>+IF(X40&lt;&gt;0,+(Y40/X40)*100,0)</f>
        <v>-687.17051922559301</v>
      </c>
      <c r="AA40" s="47">
        <f t="shared" si="4"/>
        <v>7311502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>
        <v>-114806</v>
      </c>
      <c r="I14" s="20"/>
      <c r="J14" s="20">
        <v>-114806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-114806</v>
      </c>
      <c r="X14" s="20">
        <v>-466731</v>
      </c>
      <c r="Y14" s="20">
        <v>351925</v>
      </c>
      <c r="Z14" s="21">
        <v>-75.402105281200519</v>
      </c>
      <c r="AA14" s="22">
        <v>-1866924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-114806</v>
      </c>
      <c r="I17" s="28">
        <f t="shared" si="0"/>
        <v>0</v>
      </c>
      <c r="J17" s="28">
        <f t="shared" si="0"/>
        <v>-114806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-114806</v>
      </c>
      <c r="X17" s="28">
        <f t="shared" si="0"/>
        <v>-466731</v>
      </c>
      <c r="Y17" s="28">
        <f t="shared" si="0"/>
        <v>351925</v>
      </c>
      <c r="Z17" s="29">
        <f>+IF(X17&lt;&gt;0,+(Y17/X17)*100,0)</f>
        <v>-75.402105281200519</v>
      </c>
      <c r="AA17" s="30">
        <f>SUM(AA6:AA16)</f>
        <v>-1866924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-1866924</v>
      </c>
      <c r="F38" s="2">
        <f t="shared" si="3"/>
        <v>-1866924</v>
      </c>
      <c r="G38" s="2">
        <f t="shared" si="3"/>
        <v>0</v>
      </c>
      <c r="H38" s="2">
        <f t="shared" si="3"/>
        <v>-114806</v>
      </c>
      <c r="I38" s="2">
        <f t="shared" si="3"/>
        <v>0</v>
      </c>
      <c r="J38" s="2">
        <f t="shared" si="3"/>
        <v>-114806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-114806</v>
      </c>
      <c r="X38" s="2">
        <f t="shared" si="3"/>
        <v>-466731</v>
      </c>
      <c r="Y38" s="2">
        <f t="shared" si="3"/>
        <v>351925</v>
      </c>
      <c r="Z38" s="34">
        <f>+IF(X38&lt;&gt;0,+(Y38/X38)*100,0)</f>
        <v>-75.402105281200519</v>
      </c>
      <c r="AA38" s="35">
        <f>+AA17+AA27+AA36</f>
        <v>-1866924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-114806</v>
      </c>
      <c r="J39" s="2">
        <f>+G39</f>
        <v>0</v>
      </c>
      <c r="K39" s="2">
        <f>+I40+K60</f>
        <v>-114806</v>
      </c>
      <c r="L39" s="2">
        <f>+K40+L60</f>
        <v>-114806</v>
      </c>
      <c r="M39" s="2">
        <f>+L40+M60</f>
        <v>-114806</v>
      </c>
      <c r="N39" s="2">
        <f>+K39</f>
        <v>-114806</v>
      </c>
      <c r="O39" s="2">
        <f>+M40+O60</f>
        <v>-114806</v>
      </c>
      <c r="P39" s="2">
        <f>+O40+P60</f>
        <v>-114806</v>
      </c>
      <c r="Q39" s="2">
        <f>+P40+Q60</f>
        <v>-114806</v>
      </c>
      <c r="R39" s="2">
        <f>+O39</f>
        <v>-114806</v>
      </c>
      <c r="S39" s="2">
        <f>+Q40+S60</f>
        <v>-114806</v>
      </c>
      <c r="T39" s="2">
        <f>+S40+T60</f>
        <v>-114806</v>
      </c>
      <c r="U39" s="2">
        <f>+T40+U60</f>
        <v>-114806</v>
      </c>
      <c r="V39" s="2">
        <f>+S39</f>
        <v>-114806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-1866924</v>
      </c>
      <c r="F40" s="45">
        <f t="shared" si="4"/>
        <v>-1866924</v>
      </c>
      <c r="G40" s="45">
        <f t="shared" si="4"/>
        <v>0</v>
      </c>
      <c r="H40" s="45">
        <f t="shared" si="4"/>
        <v>-114806</v>
      </c>
      <c r="I40" s="45">
        <f t="shared" si="4"/>
        <v>-114806</v>
      </c>
      <c r="J40" s="45">
        <f>+I40</f>
        <v>-114806</v>
      </c>
      <c r="K40" s="45">
        <f t="shared" si="4"/>
        <v>-114806</v>
      </c>
      <c r="L40" s="45">
        <f t="shared" si="4"/>
        <v>-114806</v>
      </c>
      <c r="M40" s="45">
        <f t="shared" si="4"/>
        <v>-114806</v>
      </c>
      <c r="N40" s="45">
        <f>+M40</f>
        <v>-114806</v>
      </c>
      <c r="O40" s="45">
        <f t="shared" si="4"/>
        <v>-114806</v>
      </c>
      <c r="P40" s="45">
        <f t="shared" si="4"/>
        <v>-114806</v>
      </c>
      <c r="Q40" s="45">
        <f t="shared" si="4"/>
        <v>-114806</v>
      </c>
      <c r="R40" s="45">
        <f>+Q40</f>
        <v>-114806</v>
      </c>
      <c r="S40" s="45">
        <f t="shared" si="4"/>
        <v>-114806</v>
      </c>
      <c r="T40" s="45">
        <f t="shared" si="4"/>
        <v>-114806</v>
      </c>
      <c r="U40" s="45">
        <f t="shared" si="4"/>
        <v>-114806</v>
      </c>
      <c r="V40" s="45">
        <f>+U40</f>
        <v>-114806</v>
      </c>
      <c r="W40" s="45">
        <f>+V40</f>
        <v>-114806</v>
      </c>
      <c r="X40" s="45">
        <f t="shared" si="4"/>
        <v>-466731</v>
      </c>
      <c r="Y40" s="45">
        <f t="shared" si="4"/>
        <v>351925</v>
      </c>
      <c r="Z40" s="46">
        <f>+IF(X40&lt;&gt;0,+(Y40/X40)*100,0)</f>
        <v>-75.402105281200519</v>
      </c>
      <c r="AA40" s="47">
        <f t="shared" si="4"/>
        <v>-1866924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16658750</v>
      </c>
      <c r="G7" s="20">
        <v>601684</v>
      </c>
      <c r="H7" s="20">
        <v>581976</v>
      </c>
      <c r="I7" s="20">
        <v>593446</v>
      </c>
      <c r="J7" s="20">
        <v>1777106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1777106</v>
      </c>
      <c r="X7" s="20">
        <v>4077890</v>
      </c>
      <c r="Y7" s="20">
        <v>-2300784</v>
      </c>
      <c r="Z7" s="21">
        <v>-56.420943183852437</v>
      </c>
      <c r="AA7" s="22">
        <v>16658750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36729</v>
      </c>
      <c r="X11" s="20"/>
      <c r="Y11" s="20">
        <v>36729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-214306</v>
      </c>
      <c r="D14" s="18"/>
      <c r="E14" s="19">
        <v>-22385800</v>
      </c>
      <c r="F14" s="20">
        <v>-22385800</v>
      </c>
      <c r="G14" s="20">
        <v>-7182</v>
      </c>
      <c r="H14" s="20">
        <v>-929087</v>
      </c>
      <c r="I14" s="20">
        <v>-753357</v>
      </c>
      <c r="J14" s="20">
        <v>-1689626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-1689626</v>
      </c>
      <c r="X14" s="20">
        <v>-4988714</v>
      </c>
      <c r="Y14" s="20">
        <v>3299088</v>
      </c>
      <c r="Z14" s="21">
        <v>-66.131030963089884</v>
      </c>
      <c r="AA14" s="22">
        <v>-22385800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-5072700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124209</v>
      </c>
      <c r="X17" s="28">
        <f t="shared" si="0"/>
        <v>-256474</v>
      </c>
      <c r="Y17" s="28">
        <f t="shared" si="0"/>
        <v>380683</v>
      </c>
      <c r="Z17" s="29">
        <f>+IF(X17&lt;&gt;0,+(Y17/X17)*100,0)</f>
        <v>-148.42947043365021</v>
      </c>
      <c r="AA17" s="30">
        <f>SUM(AA6:AA16)</f>
        <v>-5072700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-15800000</v>
      </c>
      <c r="F26" s="20">
        <v>-15800000</v>
      </c>
      <c r="G26" s="20">
        <v>-2291046</v>
      </c>
      <c r="H26" s="20"/>
      <c r="I26" s="20"/>
      <c r="J26" s="20">
        <v>-2291046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-2291046</v>
      </c>
      <c r="X26" s="20">
        <v>-3400000</v>
      </c>
      <c r="Y26" s="20">
        <v>1108954</v>
      </c>
      <c r="Z26" s="21">
        <v>-32.616294117647058</v>
      </c>
      <c r="AA26" s="22">
        <v>-15800000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-15800000</v>
      </c>
      <c r="F27" s="28">
        <f t="shared" si="1"/>
        <v>-15800000</v>
      </c>
      <c r="G27" s="28">
        <f t="shared" si="1"/>
        <v>-2291046</v>
      </c>
      <c r="H27" s="28">
        <f t="shared" si="1"/>
        <v>0</v>
      </c>
      <c r="I27" s="28">
        <f t="shared" si="1"/>
        <v>0</v>
      </c>
      <c r="J27" s="28">
        <f t="shared" si="1"/>
        <v>-2291046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-2291046</v>
      </c>
      <c r="X27" s="28">
        <f t="shared" si="1"/>
        <v>-3400000</v>
      </c>
      <c r="Y27" s="28">
        <f t="shared" si="1"/>
        <v>1108954</v>
      </c>
      <c r="Z27" s="29">
        <f>+IF(X27&lt;&gt;0,+(Y27/X27)*100,0)</f>
        <v>-32.616294117647058</v>
      </c>
      <c r="AA27" s="30">
        <f>SUM(AA21:AA26)</f>
        <v>-15800000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7020099</v>
      </c>
      <c r="D38" s="32">
        <f>+D17+D27+D36</f>
        <v>0</v>
      </c>
      <c r="E38" s="33">
        <f t="shared" si="3"/>
        <v>-20872700</v>
      </c>
      <c r="F38" s="2">
        <f t="shared" si="3"/>
        <v>-20872700</v>
      </c>
      <c r="G38" s="2">
        <f t="shared" si="3"/>
        <v>-1679842</v>
      </c>
      <c r="H38" s="2">
        <f t="shared" si="3"/>
        <v>-335102</v>
      </c>
      <c r="I38" s="2">
        <f t="shared" si="3"/>
        <v>-151893</v>
      </c>
      <c r="J38" s="2">
        <f t="shared" si="3"/>
        <v>-2166837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-2166837</v>
      </c>
      <c r="X38" s="2">
        <f t="shared" si="3"/>
        <v>-3656474</v>
      </c>
      <c r="Y38" s="2">
        <f t="shared" si="3"/>
        <v>1489637</v>
      </c>
      <c r="Z38" s="34">
        <f>+IF(X38&lt;&gt;0,+(Y38/X38)*100,0)</f>
        <v>-40.739712630255269</v>
      </c>
      <c r="AA38" s="35">
        <f>+AA17+AA27+AA36</f>
        <v>-20872700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-1679842</v>
      </c>
      <c r="I39" s="2">
        <f>+H40+I60</f>
        <v>-2014944</v>
      </c>
      <c r="J39" s="2">
        <f>+G39</f>
        <v>0</v>
      </c>
      <c r="K39" s="2">
        <f>+I40+K60</f>
        <v>-2166837</v>
      </c>
      <c r="L39" s="2">
        <f>+K40+L60</f>
        <v>-2166837</v>
      </c>
      <c r="M39" s="2">
        <f>+L40+M60</f>
        <v>-2166837</v>
      </c>
      <c r="N39" s="2">
        <f>+K39</f>
        <v>-2166837</v>
      </c>
      <c r="O39" s="2">
        <f>+M40+O60</f>
        <v>-2166837</v>
      </c>
      <c r="P39" s="2">
        <f>+O40+P60</f>
        <v>-2166837</v>
      </c>
      <c r="Q39" s="2">
        <f>+P40+Q60</f>
        <v>-2166837</v>
      </c>
      <c r="R39" s="2">
        <f>+O39</f>
        <v>-2166837</v>
      </c>
      <c r="S39" s="2">
        <f>+Q40+S60</f>
        <v>-2166837</v>
      </c>
      <c r="T39" s="2">
        <f>+S40+T60</f>
        <v>-2166837</v>
      </c>
      <c r="U39" s="2">
        <f>+T40+U60</f>
        <v>-2166837</v>
      </c>
      <c r="V39" s="2">
        <f>+S39</f>
        <v>-2166837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7020099</v>
      </c>
      <c r="D40" s="43">
        <f t="shared" ref="D40:AA40" si="4">+D38+D39</f>
        <v>0</v>
      </c>
      <c r="E40" s="44">
        <f t="shared" si="4"/>
        <v>-20872700</v>
      </c>
      <c r="F40" s="45">
        <f t="shared" si="4"/>
        <v>-20872700</v>
      </c>
      <c r="G40" s="45">
        <f t="shared" si="4"/>
        <v>-1679842</v>
      </c>
      <c r="H40" s="45">
        <f t="shared" si="4"/>
        <v>-2014944</v>
      </c>
      <c r="I40" s="45">
        <f t="shared" si="4"/>
        <v>-2166837</v>
      </c>
      <c r="J40" s="45">
        <f>+I40</f>
        <v>-2166837</v>
      </c>
      <c r="K40" s="45">
        <f t="shared" si="4"/>
        <v>-2166837</v>
      </c>
      <c r="L40" s="45">
        <f t="shared" si="4"/>
        <v>-2166837</v>
      </c>
      <c r="M40" s="45">
        <f t="shared" si="4"/>
        <v>-2166837</v>
      </c>
      <c r="N40" s="45">
        <f>+M40</f>
        <v>-2166837</v>
      </c>
      <c r="O40" s="45">
        <f t="shared" si="4"/>
        <v>-2166837</v>
      </c>
      <c r="P40" s="45">
        <f t="shared" si="4"/>
        <v>-2166837</v>
      </c>
      <c r="Q40" s="45">
        <f t="shared" si="4"/>
        <v>-2166837</v>
      </c>
      <c r="R40" s="45">
        <f>+Q40</f>
        <v>-2166837</v>
      </c>
      <c r="S40" s="45">
        <f t="shared" si="4"/>
        <v>-2166837</v>
      </c>
      <c r="T40" s="45">
        <f t="shared" si="4"/>
        <v>-2166837</v>
      </c>
      <c r="U40" s="45">
        <f t="shared" si="4"/>
        <v>-2166837</v>
      </c>
      <c r="V40" s="45">
        <f>+U40</f>
        <v>-2166837</v>
      </c>
      <c r="W40" s="45">
        <f>+V40</f>
        <v>-2166837</v>
      </c>
      <c r="X40" s="45">
        <f t="shared" si="4"/>
        <v>-3656474</v>
      </c>
      <c r="Y40" s="45">
        <f t="shared" si="4"/>
        <v>1489637</v>
      </c>
      <c r="Z40" s="46">
        <f>+IF(X40&lt;&gt;0,+(Y40/X40)*100,0)</f>
        <v>-40.739712630255269</v>
      </c>
      <c r="AA40" s="47">
        <f t="shared" si="4"/>
        <v>-20872700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8124852</v>
      </c>
      <c r="Y7" s="20">
        <v>-8124852</v>
      </c>
      <c r="Z7" s="21">
        <v>-100</v>
      </c>
      <c r="AA7" s="22">
        <v>32499410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28285000</v>
      </c>
      <c r="F10" s="20">
        <v>28285000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7071249</v>
      </c>
      <c r="Y10" s="20">
        <v>-7071249</v>
      </c>
      <c r="Z10" s="21">
        <v>-100</v>
      </c>
      <c r="AA10" s="22">
        <v>28285000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-24821422</v>
      </c>
      <c r="F14" s="20">
        <v>-24821422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-6205356</v>
      </c>
      <c r="Y14" s="20">
        <v>6205356</v>
      </c>
      <c r="Z14" s="21">
        <v>-100</v>
      </c>
      <c r="AA14" s="22">
        <v>-24821422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35962988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8990745</v>
      </c>
      <c r="Y17" s="28">
        <f t="shared" si="0"/>
        <v>-8990745</v>
      </c>
      <c r="Z17" s="29">
        <f>+IF(X17&lt;&gt;0,+(Y17/X17)*100,0)</f>
        <v>-100</v>
      </c>
      <c r="AA17" s="30">
        <f>SUM(AA6:AA16)</f>
        <v>35962988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-10200000</v>
      </c>
      <c r="F26" s="20">
        <v>-10200000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-2550000</v>
      </c>
      <c r="Y26" s="20">
        <v>2550000</v>
      </c>
      <c r="Z26" s="21">
        <v>-100</v>
      </c>
      <c r="AA26" s="22">
        <v>-10200000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-10200000</v>
      </c>
      <c r="F27" s="28">
        <f t="shared" si="1"/>
        <v>-10200000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-2550000</v>
      </c>
      <c r="Y27" s="28">
        <f t="shared" si="1"/>
        <v>2550000</v>
      </c>
      <c r="Z27" s="29">
        <f>+IF(X27&lt;&gt;0,+(Y27/X27)*100,0)</f>
        <v>-100</v>
      </c>
      <c r="AA27" s="30">
        <f>SUM(AA21:AA26)</f>
        <v>-10200000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25762988</v>
      </c>
      <c r="F38" s="2">
        <f t="shared" si="3"/>
        <v>25762988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6440745</v>
      </c>
      <c r="Y38" s="2">
        <f t="shared" si="3"/>
        <v>-6440745</v>
      </c>
      <c r="Z38" s="34">
        <f>+IF(X38&lt;&gt;0,+(Y38/X38)*100,0)</f>
        <v>-100</v>
      </c>
      <c r="AA38" s="35">
        <f>+AA17+AA27+AA36</f>
        <v>25762988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25762988</v>
      </c>
      <c r="F40" s="45">
        <f t="shared" si="4"/>
        <v>25762988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6440745</v>
      </c>
      <c r="Y40" s="45">
        <f t="shared" si="4"/>
        <v>-6440745</v>
      </c>
      <c r="Z40" s="46">
        <f>+IF(X40&lt;&gt;0,+(Y40/X40)*100,0)</f>
        <v>-100</v>
      </c>
      <c r="AA40" s="47">
        <f t="shared" si="4"/>
        <v>25762988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403451</v>
      </c>
      <c r="X7" s="20">
        <v>931380</v>
      </c>
      <c r="Y7" s="20">
        <v>-527929</v>
      </c>
      <c r="Z7" s="21">
        <v>-56.682449698297155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</v>
      </c>
      <c r="X11" s="20"/>
      <c r="Y11" s="20">
        <v>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-2691824</v>
      </c>
      <c r="F14" s="20">
        <v>-2691824</v>
      </c>
      <c r="G14" s="20">
        <v>-40795</v>
      </c>
      <c r="H14" s="20"/>
      <c r="I14" s="20">
        <v>-37232</v>
      </c>
      <c r="J14" s="20">
        <v>-78027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-78027</v>
      </c>
      <c r="X14" s="20">
        <v>-672918</v>
      </c>
      <c r="Y14" s="20">
        <v>594891</v>
      </c>
      <c r="Z14" s="21">
        <v>-88.404679321997619</v>
      </c>
      <c r="AA14" s="22">
        <v>-2691824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1033710</v>
      </c>
      <c r="F17" s="28">
        <f t="shared" si="0"/>
        <v>1033710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325431</v>
      </c>
      <c r="X17" s="28">
        <f t="shared" si="0"/>
        <v>258462</v>
      </c>
      <c r="Y17" s="28">
        <f t="shared" si="0"/>
        <v>66969</v>
      </c>
      <c r="Z17" s="29">
        <f>+IF(X17&lt;&gt;0,+(Y17/X17)*100,0)</f>
        <v>25.910578731109407</v>
      </c>
      <c r="AA17" s="30">
        <f>SUM(AA6:AA16)</f>
        <v>1033710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1033710</v>
      </c>
      <c r="F38" s="2">
        <f t="shared" si="3"/>
        <v>1033710</v>
      </c>
      <c r="G38" s="2">
        <f t="shared" si="3"/>
        <v>94629</v>
      </c>
      <c r="H38" s="2">
        <f t="shared" si="3"/>
        <v>0</v>
      </c>
      <c r="I38" s="2">
        <f t="shared" si="3"/>
        <v>230802</v>
      </c>
      <c r="J38" s="2">
        <f t="shared" si="3"/>
        <v>325431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325431</v>
      </c>
      <c r="X38" s="2">
        <f t="shared" si="3"/>
        <v>258462</v>
      </c>
      <c r="Y38" s="2">
        <f t="shared" si="3"/>
        <v>66969</v>
      </c>
      <c r="Z38" s="34">
        <f>+IF(X38&lt;&gt;0,+(Y38/X38)*100,0)</f>
        <v>25.910578731109407</v>
      </c>
      <c r="AA38" s="35">
        <f>+AA17+AA27+AA36</f>
        <v>1033710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94629</v>
      </c>
      <c r="I39" s="2">
        <f>+H40+I60</f>
        <v>94629</v>
      </c>
      <c r="J39" s="2">
        <f>+G39</f>
        <v>0</v>
      </c>
      <c r="K39" s="2">
        <f>+I40+K60</f>
        <v>325431</v>
      </c>
      <c r="L39" s="2">
        <f>+K40+L60</f>
        <v>325431</v>
      </c>
      <c r="M39" s="2">
        <f>+L40+M60</f>
        <v>325431</v>
      </c>
      <c r="N39" s="2">
        <f>+K39</f>
        <v>325431</v>
      </c>
      <c r="O39" s="2">
        <f>+M40+O60</f>
        <v>325431</v>
      </c>
      <c r="P39" s="2">
        <f>+O40+P60</f>
        <v>325431</v>
      </c>
      <c r="Q39" s="2">
        <f>+P40+Q60</f>
        <v>325431</v>
      </c>
      <c r="R39" s="2">
        <f>+O39</f>
        <v>325431</v>
      </c>
      <c r="S39" s="2">
        <f>+Q40+S60</f>
        <v>325431</v>
      </c>
      <c r="T39" s="2">
        <f>+S40+T60</f>
        <v>325431</v>
      </c>
      <c r="U39" s="2">
        <f>+T40+U60</f>
        <v>325431</v>
      </c>
      <c r="V39" s="2">
        <f>+S39</f>
        <v>325431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1033710</v>
      </c>
      <c r="F40" s="45">
        <f t="shared" si="4"/>
        <v>1033710</v>
      </c>
      <c r="G40" s="45">
        <f t="shared" si="4"/>
        <v>94629</v>
      </c>
      <c r="H40" s="45">
        <f t="shared" si="4"/>
        <v>94629</v>
      </c>
      <c r="I40" s="45">
        <f t="shared" si="4"/>
        <v>325431</v>
      </c>
      <c r="J40" s="45">
        <f>+I40</f>
        <v>325431</v>
      </c>
      <c r="K40" s="45">
        <f t="shared" si="4"/>
        <v>325431</v>
      </c>
      <c r="L40" s="45">
        <f t="shared" si="4"/>
        <v>325431</v>
      </c>
      <c r="M40" s="45">
        <f t="shared" si="4"/>
        <v>325431</v>
      </c>
      <c r="N40" s="45">
        <f>+M40</f>
        <v>325431</v>
      </c>
      <c r="O40" s="45">
        <f t="shared" si="4"/>
        <v>325431</v>
      </c>
      <c r="P40" s="45">
        <f t="shared" si="4"/>
        <v>325431</v>
      </c>
      <c r="Q40" s="45">
        <f t="shared" si="4"/>
        <v>325431</v>
      </c>
      <c r="R40" s="45">
        <f>+Q40</f>
        <v>325431</v>
      </c>
      <c r="S40" s="45">
        <f t="shared" si="4"/>
        <v>325431</v>
      </c>
      <c r="T40" s="45">
        <f t="shared" si="4"/>
        <v>325431</v>
      </c>
      <c r="U40" s="45">
        <f t="shared" si="4"/>
        <v>325431</v>
      </c>
      <c r="V40" s="45">
        <f>+U40</f>
        <v>325431</v>
      </c>
      <c r="W40" s="45">
        <f>+V40</f>
        <v>325431</v>
      </c>
      <c r="X40" s="45">
        <f t="shared" si="4"/>
        <v>258462</v>
      </c>
      <c r="Y40" s="45">
        <f t="shared" si="4"/>
        <v>66969</v>
      </c>
      <c r="Z40" s="46">
        <f>+IF(X40&lt;&gt;0,+(Y40/X40)*100,0)</f>
        <v>25.910578731109407</v>
      </c>
      <c r="AA40" s="47">
        <f t="shared" si="4"/>
        <v>1033710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-39561</v>
      </c>
      <c r="Y14" s="20">
        <v>-22429</v>
      </c>
      <c r="Z14" s="21">
        <v>56.694724602512579</v>
      </c>
      <c r="AA14" s="22">
        <v>-158246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-39561</v>
      </c>
      <c r="Y17" s="28">
        <f t="shared" si="0"/>
        <v>-22429</v>
      </c>
      <c r="Z17" s="29">
        <f>+IF(X17&lt;&gt;0,+(Y17/X17)*100,0)</f>
        <v>56.694724602512579</v>
      </c>
      <c r="AA17" s="30">
        <f>SUM(AA6:AA16)</f>
        <v>-158246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75416</v>
      </c>
      <c r="D33" s="18"/>
      <c r="E33" s="19"/>
      <c r="F33" s="20"/>
      <c r="G33" s="20"/>
      <c r="H33" s="36">
        <v>19157</v>
      </c>
      <c r="I33" s="36"/>
      <c r="J33" s="36">
        <v>19157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19157</v>
      </c>
      <c r="X33" s="36"/>
      <c r="Y33" s="20">
        <v>19157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75416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19157</v>
      </c>
      <c r="I36" s="28">
        <f t="shared" si="2"/>
        <v>0</v>
      </c>
      <c r="J36" s="28">
        <f t="shared" si="2"/>
        <v>19157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19157</v>
      </c>
      <c r="X36" s="28">
        <f t="shared" si="2"/>
        <v>0</v>
      </c>
      <c r="Y36" s="28">
        <f t="shared" si="2"/>
        <v>19157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-75635</v>
      </c>
      <c r="D38" s="32">
        <f>+D17+D27+D36</f>
        <v>0</v>
      </c>
      <c r="E38" s="33">
        <f t="shared" si="3"/>
        <v>-158246</v>
      </c>
      <c r="F38" s="2">
        <f t="shared" si="3"/>
        <v>-158246</v>
      </c>
      <c r="G38" s="2">
        <f t="shared" si="3"/>
        <v>0</v>
      </c>
      <c r="H38" s="2">
        <f t="shared" si="3"/>
        <v>19157</v>
      </c>
      <c r="I38" s="2">
        <f t="shared" si="3"/>
        <v>-61990</v>
      </c>
      <c r="J38" s="2">
        <f t="shared" si="3"/>
        <v>-42833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-42833</v>
      </c>
      <c r="X38" s="2">
        <f t="shared" si="3"/>
        <v>-39561</v>
      </c>
      <c r="Y38" s="2">
        <f t="shared" si="3"/>
        <v>-3272</v>
      </c>
      <c r="Z38" s="34">
        <f>+IF(X38&lt;&gt;0,+(Y38/X38)*100,0)</f>
        <v>8.2707717196228607</v>
      </c>
      <c r="AA38" s="35">
        <f>+AA17+AA27+AA36</f>
        <v>-158246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19157</v>
      </c>
      <c r="J39" s="2">
        <f>+G39</f>
        <v>0</v>
      </c>
      <c r="K39" s="2">
        <f>+I40+K60</f>
        <v>-42833</v>
      </c>
      <c r="L39" s="2">
        <f>+K40+L60</f>
        <v>-42833</v>
      </c>
      <c r="M39" s="2">
        <f>+L40+M60</f>
        <v>-42833</v>
      </c>
      <c r="N39" s="2">
        <f>+K39</f>
        <v>-42833</v>
      </c>
      <c r="O39" s="2">
        <f>+M40+O60</f>
        <v>-42833</v>
      </c>
      <c r="P39" s="2">
        <f>+O40+P60</f>
        <v>-42833</v>
      </c>
      <c r="Q39" s="2">
        <f>+P40+Q60</f>
        <v>-42833</v>
      </c>
      <c r="R39" s="2">
        <f>+O39</f>
        <v>-42833</v>
      </c>
      <c r="S39" s="2">
        <f>+Q40+S60</f>
        <v>-42833</v>
      </c>
      <c r="T39" s="2">
        <f>+S40+T60</f>
        <v>-42833</v>
      </c>
      <c r="U39" s="2">
        <f>+T40+U60</f>
        <v>-42833</v>
      </c>
      <c r="V39" s="2">
        <f>+S39</f>
        <v>-42833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-75635</v>
      </c>
      <c r="D40" s="43">
        <f t="shared" ref="D40:AA40" si="4">+D38+D39</f>
        <v>0</v>
      </c>
      <c r="E40" s="44">
        <f t="shared" si="4"/>
        <v>-158246</v>
      </c>
      <c r="F40" s="45">
        <f t="shared" si="4"/>
        <v>-158246</v>
      </c>
      <c r="G40" s="45">
        <f t="shared" si="4"/>
        <v>0</v>
      </c>
      <c r="H40" s="45">
        <f t="shared" si="4"/>
        <v>19157</v>
      </c>
      <c r="I40" s="45">
        <f t="shared" si="4"/>
        <v>-42833</v>
      </c>
      <c r="J40" s="45">
        <f>+I40</f>
        <v>-42833</v>
      </c>
      <c r="K40" s="45">
        <f t="shared" si="4"/>
        <v>-42833</v>
      </c>
      <c r="L40" s="45">
        <f t="shared" si="4"/>
        <v>-42833</v>
      </c>
      <c r="M40" s="45">
        <f t="shared" si="4"/>
        <v>-42833</v>
      </c>
      <c r="N40" s="45">
        <f>+M40</f>
        <v>-42833</v>
      </c>
      <c r="O40" s="45">
        <f t="shared" si="4"/>
        <v>-42833</v>
      </c>
      <c r="P40" s="45">
        <f t="shared" si="4"/>
        <v>-42833</v>
      </c>
      <c r="Q40" s="45">
        <f t="shared" si="4"/>
        <v>-42833</v>
      </c>
      <c r="R40" s="45">
        <f>+Q40</f>
        <v>-42833</v>
      </c>
      <c r="S40" s="45">
        <f t="shared" si="4"/>
        <v>-42833</v>
      </c>
      <c r="T40" s="45">
        <f t="shared" si="4"/>
        <v>-42833</v>
      </c>
      <c r="U40" s="45">
        <f t="shared" si="4"/>
        <v>-42833</v>
      </c>
      <c r="V40" s="45">
        <f>+U40</f>
        <v>-42833</v>
      </c>
      <c r="W40" s="45">
        <f>+V40</f>
        <v>-42833</v>
      </c>
      <c r="X40" s="45">
        <f t="shared" si="4"/>
        <v>-39561</v>
      </c>
      <c r="Y40" s="45">
        <f t="shared" si="4"/>
        <v>-3272</v>
      </c>
      <c r="Z40" s="46">
        <f>+IF(X40&lt;&gt;0,+(Y40/X40)*100,0)</f>
        <v>8.2707717196228607</v>
      </c>
      <c r="AA40" s="47">
        <f t="shared" si="4"/>
        <v>-158246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-1345834</v>
      </c>
      <c r="F26" s="20">
        <v>-1345834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-336466</v>
      </c>
      <c r="Y26" s="20">
        <v>336466</v>
      </c>
      <c r="Z26" s="21">
        <v>-100</v>
      </c>
      <c r="AA26" s="22">
        <v>-1345834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-1345834</v>
      </c>
      <c r="F27" s="28">
        <f t="shared" si="1"/>
        <v>-1345834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-336466</v>
      </c>
      <c r="Y27" s="28">
        <f t="shared" si="1"/>
        <v>336466</v>
      </c>
      <c r="Z27" s="29">
        <f>+IF(X27&lt;&gt;0,+(Y27/X27)*100,0)</f>
        <v>-100</v>
      </c>
      <c r="AA27" s="30">
        <f>SUM(AA21:AA26)</f>
        <v>-1345834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-336466</v>
      </c>
      <c r="Y35" s="20">
        <v>336466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-1345834</v>
      </c>
      <c r="F36" s="28">
        <f t="shared" si="2"/>
        <v>-1345834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-336466</v>
      </c>
      <c r="Y36" s="28">
        <f t="shared" si="2"/>
        <v>336466</v>
      </c>
      <c r="Z36" s="29">
        <f>+IF(X36&lt;&gt;0,+(Y36/X36)*100,0)</f>
        <v>-100</v>
      </c>
      <c r="AA36" s="30">
        <f>SUM(AA31:AA35)</f>
        <v>-1345834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-2691668</v>
      </c>
      <c r="F38" s="2">
        <f t="shared" si="3"/>
        <v>-2691668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-672932</v>
      </c>
      <c r="Y38" s="2">
        <f t="shared" si="3"/>
        <v>672932</v>
      </c>
      <c r="Z38" s="34">
        <f>+IF(X38&lt;&gt;0,+(Y38/X38)*100,0)</f>
        <v>-100</v>
      </c>
      <c r="AA38" s="35">
        <f>+AA17+AA27+AA36</f>
        <v>-2691668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-2691668</v>
      </c>
      <c r="F40" s="45">
        <f t="shared" si="4"/>
        <v>-2691668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-672932</v>
      </c>
      <c r="Y40" s="45">
        <f t="shared" si="4"/>
        <v>672932</v>
      </c>
      <c r="Z40" s="46">
        <f>+IF(X40&lt;&gt;0,+(Y40/X40)*100,0)</f>
        <v>-100</v>
      </c>
      <c r="AA40" s="47">
        <f t="shared" si="4"/>
        <v>-2691668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80196000</v>
      </c>
      <c r="F26" s="20">
        <v>80196000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20049000</v>
      </c>
      <c r="Y26" s="20">
        <v>-20049000</v>
      </c>
      <c r="Z26" s="21">
        <v>-100</v>
      </c>
      <c r="AA26" s="22">
        <v>80196000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80196000</v>
      </c>
      <c r="F27" s="28">
        <f t="shared" si="1"/>
        <v>80196000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20049000</v>
      </c>
      <c r="Y27" s="28">
        <f t="shared" si="1"/>
        <v>-20049000</v>
      </c>
      <c r="Z27" s="29">
        <f>+IF(X27&lt;&gt;0,+(Y27/X27)*100,0)</f>
        <v>-100</v>
      </c>
      <c r="AA27" s="30">
        <f>SUM(AA21:AA26)</f>
        <v>80196000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80196000</v>
      </c>
      <c r="F38" s="2">
        <f t="shared" si="3"/>
        <v>80196000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20049000</v>
      </c>
      <c r="Y38" s="2">
        <f t="shared" si="3"/>
        <v>-20049000</v>
      </c>
      <c r="Z38" s="34">
        <f>+IF(X38&lt;&gt;0,+(Y38/X38)*100,0)</f>
        <v>-100</v>
      </c>
      <c r="AA38" s="35">
        <f>+AA17+AA27+AA36</f>
        <v>80196000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80196000</v>
      </c>
      <c r="F40" s="45">
        <f t="shared" si="4"/>
        <v>80196000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20049000</v>
      </c>
      <c r="Y40" s="45">
        <f t="shared" si="4"/>
        <v>-20049000</v>
      </c>
      <c r="Z40" s="46">
        <f>+IF(X40&lt;&gt;0,+(Y40/X40)*100,0)</f>
        <v>-100</v>
      </c>
      <c r="AA40" s="47">
        <f t="shared" si="4"/>
        <v>80196000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37309</v>
      </c>
      <c r="X7" s="20"/>
      <c r="Y7" s="20">
        <v>37309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2200</v>
      </c>
      <c r="X8" s="20"/>
      <c r="Y8" s="20">
        <v>2200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-1233417</v>
      </c>
      <c r="X14" s="20"/>
      <c r="Y14" s="20">
        <v>-1233417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-1193908</v>
      </c>
      <c r="X17" s="28">
        <f t="shared" si="0"/>
        <v>0</v>
      </c>
      <c r="Y17" s="28">
        <f t="shared" si="0"/>
        <v>-1193908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15005</v>
      </c>
      <c r="F33" s="20">
        <v>15005</v>
      </c>
      <c r="G33" s="20">
        <v>22074</v>
      </c>
      <c r="H33" s="36">
        <v>30721</v>
      </c>
      <c r="I33" s="36">
        <v>11890</v>
      </c>
      <c r="J33" s="36">
        <v>64685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64685</v>
      </c>
      <c r="X33" s="36">
        <v>3753</v>
      </c>
      <c r="Y33" s="20">
        <v>60932</v>
      </c>
      <c r="Z33" s="21">
        <v>1623.5544897415402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15005</v>
      </c>
      <c r="F36" s="28">
        <f t="shared" si="2"/>
        <v>15005</v>
      </c>
      <c r="G36" s="28">
        <f t="shared" si="2"/>
        <v>22074</v>
      </c>
      <c r="H36" s="28">
        <f t="shared" si="2"/>
        <v>30721</v>
      </c>
      <c r="I36" s="28">
        <f t="shared" si="2"/>
        <v>11890</v>
      </c>
      <c r="J36" s="28">
        <f t="shared" si="2"/>
        <v>64685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64685</v>
      </c>
      <c r="X36" s="28">
        <f t="shared" si="2"/>
        <v>3753</v>
      </c>
      <c r="Y36" s="28">
        <f t="shared" si="2"/>
        <v>60932</v>
      </c>
      <c r="Z36" s="29">
        <f>+IF(X36&lt;&gt;0,+(Y36/X36)*100,0)</f>
        <v>1623.5544897415402</v>
      </c>
      <c r="AA36" s="30">
        <f>SUM(AA31:AA35)</f>
        <v>15005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15005</v>
      </c>
      <c r="F38" s="2">
        <f t="shared" si="3"/>
        <v>15005</v>
      </c>
      <c r="G38" s="2">
        <f t="shared" si="3"/>
        <v>32689</v>
      </c>
      <c r="H38" s="2">
        <f t="shared" si="3"/>
        <v>-519912</v>
      </c>
      <c r="I38" s="2">
        <f t="shared" si="3"/>
        <v>-642000</v>
      </c>
      <c r="J38" s="2">
        <f t="shared" si="3"/>
        <v>-1129223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-1129223</v>
      </c>
      <c r="X38" s="2">
        <f t="shared" si="3"/>
        <v>3753</v>
      </c>
      <c r="Y38" s="2">
        <f t="shared" si="3"/>
        <v>-1132976</v>
      </c>
      <c r="Z38" s="34">
        <f>+IF(X38&lt;&gt;0,+(Y38/X38)*100,0)</f>
        <v>-30188.542499333867</v>
      </c>
      <c r="AA38" s="35">
        <f>+AA17+AA27+AA36</f>
        <v>15005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32689</v>
      </c>
      <c r="I39" s="2">
        <f>+H40+I60</f>
        <v>-487223</v>
      </c>
      <c r="J39" s="2">
        <f>+G39</f>
        <v>0</v>
      </c>
      <c r="K39" s="2">
        <f>+I40+K60</f>
        <v>-1129223</v>
      </c>
      <c r="L39" s="2">
        <f>+K40+L60</f>
        <v>-1129223</v>
      </c>
      <c r="M39" s="2">
        <f>+L40+M60</f>
        <v>-1129223</v>
      </c>
      <c r="N39" s="2">
        <f>+K39</f>
        <v>-1129223</v>
      </c>
      <c r="O39" s="2">
        <f>+M40+O60</f>
        <v>-1129223</v>
      </c>
      <c r="P39" s="2">
        <f>+O40+P60</f>
        <v>-1129223</v>
      </c>
      <c r="Q39" s="2">
        <f>+P40+Q60</f>
        <v>-1129223</v>
      </c>
      <c r="R39" s="2">
        <f>+O39</f>
        <v>-1129223</v>
      </c>
      <c r="S39" s="2">
        <f>+Q40+S60</f>
        <v>-1129223</v>
      </c>
      <c r="T39" s="2">
        <f>+S40+T60</f>
        <v>-1129223</v>
      </c>
      <c r="U39" s="2">
        <f>+T40+U60</f>
        <v>-1129223</v>
      </c>
      <c r="V39" s="2">
        <f>+S39</f>
        <v>-1129223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15005</v>
      </c>
      <c r="F40" s="45">
        <f t="shared" si="4"/>
        <v>15005</v>
      </c>
      <c r="G40" s="45">
        <f t="shared" si="4"/>
        <v>32689</v>
      </c>
      <c r="H40" s="45">
        <f t="shared" si="4"/>
        <v>-487223</v>
      </c>
      <c r="I40" s="45">
        <f t="shared" si="4"/>
        <v>-1129223</v>
      </c>
      <c r="J40" s="45">
        <f>+I40</f>
        <v>-1129223</v>
      </c>
      <c r="K40" s="45">
        <f t="shared" si="4"/>
        <v>-1129223</v>
      </c>
      <c r="L40" s="45">
        <f t="shared" si="4"/>
        <v>-1129223</v>
      </c>
      <c r="M40" s="45">
        <f t="shared" si="4"/>
        <v>-1129223</v>
      </c>
      <c r="N40" s="45">
        <f>+M40</f>
        <v>-1129223</v>
      </c>
      <c r="O40" s="45">
        <f t="shared" si="4"/>
        <v>-1129223</v>
      </c>
      <c r="P40" s="45">
        <f t="shared" si="4"/>
        <v>-1129223</v>
      </c>
      <c r="Q40" s="45">
        <f t="shared" si="4"/>
        <v>-1129223</v>
      </c>
      <c r="R40" s="45">
        <f>+Q40</f>
        <v>-1129223</v>
      </c>
      <c r="S40" s="45">
        <f t="shared" si="4"/>
        <v>-1129223</v>
      </c>
      <c r="T40" s="45">
        <f t="shared" si="4"/>
        <v>-1129223</v>
      </c>
      <c r="U40" s="45">
        <f t="shared" si="4"/>
        <v>-1129223</v>
      </c>
      <c r="V40" s="45">
        <f>+U40</f>
        <v>-1129223</v>
      </c>
      <c r="W40" s="45">
        <f>+V40</f>
        <v>-1129223</v>
      </c>
      <c r="X40" s="45">
        <f t="shared" si="4"/>
        <v>3753</v>
      </c>
      <c r="Y40" s="45">
        <f t="shared" si="4"/>
        <v>-1132976</v>
      </c>
      <c r="Z40" s="46">
        <f>+IF(X40&lt;&gt;0,+(Y40/X40)*100,0)</f>
        <v>-30188.542499333867</v>
      </c>
      <c r="AA40" s="47">
        <f t="shared" si="4"/>
        <v>15005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1647601</v>
      </c>
      <c r="X14" s="20">
        <v>903660</v>
      </c>
      <c r="Y14" s="20">
        <v>743941</v>
      </c>
      <c r="Z14" s="21">
        <v>82.325321470464559</v>
      </c>
      <c r="AA14" s="22">
        <v>3614640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1647601</v>
      </c>
      <c r="X17" s="28">
        <f t="shared" si="0"/>
        <v>903660</v>
      </c>
      <c r="Y17" s="28">
        <f t="shared" si="0"/>
        <v>743941</v>
      </c>
      <c r="Z17" s="29">
        <f>+IF(X17&lt;&gt;0,+(Y17/X17)*100,0)</f>
        <v>82.325321470464559</v>
      </c>
      <c r="AA17" s="30">
        <f>SUM(AA6:AA16)</f>
        <v>3614640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-21979000</v>
      </c>
      <c r="F26" s="20">
        <v>-21979000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-5494749</v>
      </c>
      <c r="Y26" s="20">
        <v>5494749</v>
      </c>
      <c r="Z26" s="21">
        <v>-100</v>
      </c>
      <c r="AA26" s="22">
        <v>-21979000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-21979000</v>
      </c>
      <c r="F27" s="28">
        <f t="shared" si="1"/>
        <v>-21979000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-5494749</v>
      </c>
      <c r="Y27" s="28">
        <f t="shared" si="1"/>
        <v>5494749</v>
      </c>
      <c r="Z27" s="29">
        <f>+IF(X27&lt;&gt;0,+(Y27/X27)*100,0)</f>
        <v>-100</v>
      </c>
      <c r="AA27" s="30">
        <f>SUM(AA21:AA26)</f>
        <v>-21979000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7501919</v>
      </c>
      <c r="D38" s="32">
        <f>+D17+D27+D36</f>
        <v>0</v>
      </c>
      <c r="E38" s="33">
        <f t="shared" si="3"/>
        <v>-18364360</v>
      </c>
      <c r="F38" s="2">
        <f t="shared" si="3"/>
        <v>-18364360</v>
      </c>
      <c r="G38" s="2">
        <f t="shared" si="3"/>
        <v>474037</v>
      </c>
      <c r="H38" s="2">
        <f t="shared" si="3"/>
        <v>624670</v>
      </c>
      <c r="I38" s="2">
        <f t="shared" si="3"/>
        <v>548894</v>
      </c>
      <c r="J38" s="2">
        <f t="shared" si="3"/>
        <v>1647601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1647601</v>
      </c>
      <c r="X38" s="2">
        <f t="shared" si="3"/>
        <v>-4591089</v>
      </c>
      <c r="Y38" s="2">
        <f t="shared" si="3"/>
        <v>6238690</v>
      </c>
      <c r="Z38" s="34">
        <f>+IF(X38&lt;&gt;0,+(Y38/X38)*100,0)</f>
        <v>-135.8869322724957</v>
      </c>
      <c r="AA38" s="35">
        <f>+AA17+AA27+AA36</f>
        <v>-18364360</v>
      </c>
    </row>
    <row r="39" spans="1:27" x14ac:dyDescent="0.25">
      <c r="A39" s="23" t="s">
        <v>60</v>
      </c>
      <c r="B39" s="17"/>
      <c r="C39" s="32">
        <v>3905393</v>
      </c>
      <c r="D39" s="32"/>
      <c r="E39" s="33"/>
      <c r="F39" s="2"/>
      <c r="G39" s="2"/>
      <c r="H39" s="2">
        <f>+G40+H60</f>
        <v>474037</v>
      </c>
      <c r="I39" s="2">
        <f>+H40+I60</f>
        <v>1098707</v>
      </c>
      <c r="J39" s="2">
        <f>+G39</f>
        <v>0</v>
      </c>
      <c r="K39" s="2">
        <f>+I40+K60</f>
        <v>1647601</v>
      </c>
      <c r="L39" s="2">
        <f>+K40+L60</f>
        <v>1647601</v>
      </c>
      <c r="M39" s="2">
        <f>+L40+M60</f>
        <v>1647601</v>
      </c>
      <c r="N39" s="2">
        <f>+K39</f>
        <v>1647601</v>
      </c>
      <c r="O39" s="2">
        <f>+M40+O60</f>
        <v>1647601</v>
      </c>
      <c r="P39" s="2">
        <f>+O40+P60</f>
        <v>1647601</v>
      </c>
      <c r="Q39" s="2">
        <f>+P40+Q60</f>
        <v>1647601</v>
      </c>
      <c r="R39" s="2">
        <f>+O39</f>
        <v>1647601</v>
      </c>
      <c r="S39" s="2">
        <f>+Q40+S60</f>
        <v>1647601</v>
      </c>
      <c r="T39" s="2">
        <f>+S40+T60</f>
        <v>1647601</v>
      </c>
      <c r="U39" s="2">
        <f>+T40+U60</f>
        <v>1647601</v>
      </c>
      <c r="V39" s="2">
        <f>+S39</f>
        <v>1647601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11407312</v>
      </c>
      <c r="D40" s="43">
        <f t="shared" ref="D40:AA40" si="4">+D38+D39</f>
        <v>0</v>
      </c>
      <c r="E40" s="44">
        <f t="shared" si="4"/>
        <v>-18364360</v>
      </c>
      <c r="F40" s="45">
        <f t="shared" si="4"/>
        <v>-18364360</v>
      </c>
      <c r="G40" s="45">
        <f t="shared" si="4"/>
        <v>474037</v>
      </c>
      <c r="H40" s="45">
        <f t="shared" si="4"/>
        <v>1098707</v>
      </c>
      <c r="I40" s="45">
        <f t="shared" si="4"/>
        <v>1647601</v>
      </c>
      <c r="J40" s="45">
        <f>+I40</f>
        <v>1647601</v>
      </c>
      <c r="K40" s="45">
        <f t="shared" si="4"/>
        <v>1647601</v>
      </c>
      <c r="L40" s="45">
        <f t="shared" si="4"/>
        <v>1647601</v>
      </c>
      <c r="M40" s="45">
        <f t="shared" si="4"/>
        <v>1647601</v>
      </c>
      <c r="N40" s="45">
        <f>+M40</f>
        <v>1647601</v>
      </c>
      <c r="O40" s="45">
        <f t="shared" si="4"/>
        <v>1647601</v>
      </c>
      <c r="P40" s="45">
        <f t="shared" si="4"/>
        <v>1647601</v>
      </c>
      <c r="Q40" s="45">
        <f t="shared" si="4"/>
        <v>1647601</v>
      </c>
      <c r="R40" s="45">
        <f>+Q40</f>
        <v>1647601</v>
      </c>
      <c r="S40" s="45">
        <f t="shared" si="4"/>
        <v>1647601</v>
      </c>
      <c r="T40" s="45">
        <f t="shared" si="4"/>
        <v>1647601</v>
      </c>
      <c r="U40" s="45">
        <f t="shared" si="4"/>
        <v>1647601</v>
      </c>
      <c r="V40" s="45">
        <f>+U40</f>
        <v>1647601</v>
      </c>
      <c r="W40" s="45">
        <f>+V40</f>
        <v>1647601</v>
      </c>
      <c r="X40" s="45">
        <f t="shared" si="4"/>
        <v>-4591089</v>
      </c>
      <c r="Y40" s="45">
        <f t="shared" si="4"/>
        <v>6238690</v>
      </c>
      <c r="Z40" s="46">
        <f>+IF(X40&lt;&gt;0,+(Y40/X40)*100,0)</f>
        <v>-135.8869322724957</v>
      </c>
      <c r="AA40" s="47">
        <f t="shared" si="4"/>
        <v>-18364360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18195076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4548771</v>
      </c>
      <c r="Y7" s="20">
        <v>-4548771</v>
      </c>
      <c r="Z7" s="21">
        <v>-100</v>
      </c>
      <c r="AA7" s="22">
        <v>18195076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3540750</v>
      </c>
      <c r="Y10" s="20">
        <v>-3540750</v>
      </c>
      <c r="Z10" s="21">
        <v>-100</v>
      </c>
      <c r="AA10" s="22">
        <v>14163000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-8346698</v>
      </c>
      <c r="D14" s="18"/>
      <c r="E14" s="19">
        <v>-30716751</v>
      </c>
      <c r="F14" s="20">
        <v>-30716751</v>
      </c>
      <c r="G14" s="20">
        <v>-853311</v>
      </c>
      <c r="H14" s="20">
        <v>-755083</v>
      </c>
      <c r="I14" s="20">
        <v>-712781</v>
      </c>
      <c r="J14" s="20">
        <v>-2321175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-2321175</v>
      </c>
      <c r="X14" s="20">
        <v>-7679196</v>
      </c>
      <c r="Y14" s="20">
        <v>5358021</v>
      </c>
      <c r="Z14" s="21">
        <v>-69.773202819670189</v>
      </c>
      <c r="AA14" s="22">
        <v>-30716751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1641325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-2321175</v>
      </c>
      <c r="X17" s="28">
        <f t="shared" si="0"/>
        <v>410325</v>
      </c>
      <c r="Y17" s="28">
        <f t="shared" si="0"/>
        <v>-2731500</v>
      </c>
      <c r="Z17" s="29">
        <f>+IF(X17&lt;&gt;0,+(Y17/X17)*100,0)</f>
        <v>-665.69182964723086</v>
      </c>
      <c r="AA17" s="30">
        <f>SUM(AA6:AA16)</f>
        <v>1641325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-115500</v>
      </c>
      <c r="F26" s="20">
        <v>-115500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-28875</v>
      </c>
      <c r="Y26" s="20">
        <v>28875</v>
      </c>
      <c r="Z26" s="21">
        <v>-100</v>
      </c>
      <c r="AA26" s="22">
        <v>-115500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-115500</v>
      </c>
      <c r="F27" s="28">
        <f t="shared" si="1"/>
        <v>-115500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-28875</v>
      </c>
      <c r="Y27" s="28">
        <f t="shared" si="1"/>
        <v>28875</v>
      </c>
      <c r="Z27" s="29">
        <f>+IF(X27&lt;&gt;0,+(Y27/X27)*100,0)</f>
        <v>-100</v>
      </c>
      <c r="AA27" s="30">
        <f>SUM(AA21:AA26)</f>
        <v>-115500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-8346698</v>
      </c>
      <c r="D38" s="32">
        <f>+D17+D27+D36</f>
        <v>0</v>
      </c>
      <c r="E38" s="33">
        <f t="shared" si="3"/>
        <v>1525825</v>
      </c>
      <c r="F38" s="2">
        <f t="shared" si="3"/>
        <v>1525825</v>
      </c>
      <c r="G38" s="2">
        <f t="shared" si="3"/>
        <v>-853311</v>
      </c>
      <c r="H38" s="2">
        <f t="shared" si="3"/>
        <v>-755083</v>
      </c>
      <c r="I38" s="2">
        <f t="shared" si="3"/>
        <v>-712781</v>
      </c>
      <c r="J38" s="2">
        <f t="shared" si="3"/>
        <v>-2321175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-2321175</v>
      </c>
      <c r="X38" s="2">
        <f t="shared" si="3"/>
        <v>381450</v>
      </c>
      <c r="Y38" s="2">
        <f t="shared" si="3"/>
        <v>-2702625</v>
      </c>
      <c r="Z38" s="34">
        <f>+IF(X38&lt;&gt;0,+(Y38/X38)*100,0)</f>
        <v>-708.51356665355877</v>
      </c>
      <c r="AA38" s="35">
        <f>+AA17+AA27+AA36</f>
        <v>1525825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-853311</v>
      </c>
      <c r="I39" s="2">
        <f>+H40+I60</f>
        <v>-1608394</v>
      </c>
      <c r="J39" s="2">
        <f>+G39</f>
        <v>0</v>
      </c>
      <c r="K39" s="2">
        <f>+I40+K60</f>
        <v>-2321175</v>
      </c>
      <c r="L39" s="2">
        <f>+K40+L60</f>
        <v>-2321175</v>
      </c>
      <c r="M39" s="2">
        <f>+L40+M60</f>
        <v>-2321175</v>
      </c>
      <c r="N39" s="2">
        <f>+K39</f>
        <v>-2321175</v>
      </c>
      <c r="O39" s="2">
        <f>+M40+O60</f>
        <v>-2321175</v>
      </c>
      <c r="P39" s="2">
        <f>+O40+P60</f>
        <v>-2321175</v>
      </c>
      <c r="Q39" s="2">
        <f>+P40+Q60</f>
        <v>-2321175</v>
      </c>
      <c r="R39" s="2">
        <f>+O39</f>
        <v>-2321175</v>
      </c>
      <c r="S39" s="2">
        <f>+Q40+S60</f>
        <v>-2321175</v>
      </c>
      <c r="T39" s="2">
        <f>+S40+T60</f>
        <v>-2321175</v>
      </c>
      <c r="U39" s="2">
        <f>+T40+U60</f>
        <v>-2321175</v>
      </c>
      <c r="V39" s="2">
        <f>+S39</f>
        <v>-2321175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-8346698</v>
      </c>
      <c r="D40" s="43">
        <f t="shared" ref="D40:AA40" si="4">+D38+D39</f>
        <v>0</v>
      </c>
      <c r="E40" s="44">
        <f t="shared" si="4"/>
        <v>1525825</v>
      </c>
      <c r="F40" s="45">
        <f t="shared" si="4"/>
        <v>1525825</v>
      </c>
      <c r="G40" s="45">
        <f t="shared" si="4"/>
        <v>-853311</v>
      </c>
      <c r="H40" s="45">
        <f t="shared" si="4"/>
        <v>-1608394</v>
      </c>
      <c r="I40" s="45">
        <f t="shared" si="4"/>
        <v>-2321175</v>
      </c>
      <c r="J40" s="45">
        <f>+I40</f>
        <v>-2321175</v>
      </c>
      <c r="K40" s="45">
        <f t="shared" si="4"/>
        <v>-2321175</v>
      </c>
      <c r="L40" s="45">
        <f t="shared" si="4"/>
        <v>-2321175</v>
      </c>
      <c r="M40" s="45">
        <f t="shared" si="4"/>
        <v>-2321175</v>
      </c>
      <c r="N40" s="45">
        <f>+M40</f>
        <v>-2321175</v>
      </c>
      <c r="O40" s="45">
        <f t="shared" si="4"/>
        <v>-2321175</v>
      </c>
      <c r="P40" s="45">
        <f t="shared" si="4"/>
        <v>-2321175</v>
      </c>
      <c r="Q40" s="45">
        <f t="shared" si="4"/>
        <v>-2321175</v>
      </c>
      <c r="R40" s="45">
        <f>+Q40</f>
        <v>-2321175</v>
      </c>
      <c r="S40" s="45">
        <f t="shared" si="4"/>
        <v>-2321175</v>
      </c>
      <c r="T40" s="45">
        <f t="shared" si="4"/>
        <v>-2321175</v>
      </c>
      <c r="U40" s="45">
        <f t="shared" si="4"/>
        <v>-2321175</v>
      </c>
      <c r="V40" s="45">
        <f>+U40</f>
        <v>-2321175</v>
      </c>
      <c r="W40" s="45">
        <f>+V40</f>
        <v>-2321175</v>
      </c>
      <c r="X40" s="45">
        <f t="shared" si="4"/>
        <v>381450</v>
      </c>
      <c r="Y40" s="45">
        <f t="shared" si="4"/>
        <v>-2702625</v>
      </c>
      <c r="Z40" s="46">
        <f>+IF(X40&lt;&gt;0,+(Y40/X40)*100,0)</f>
        <v>-708.51356665355877</v>
      </c>
      <c r="AA40" s="47">
        <f t="shared" si="4"/>
        <v>1525825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329248</v>
      </c>
      <c r="D7" s="18"/>
      <c r="E7" s="19">
        <v>13764337</v>
      </c>
      <c r="F7" s="20">
        <v>13764337</v>
      </c>
      <c r="G7" s="20">
        <v>191317</v>
      </c>
      <c r="H7" s="20">
        <v>335371</v>
      </c>
      <c r="I7" s="20">
        <v>511548</v>
      </c>
      <c r="J7" s="20">
        <v>1038236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1038236</v>
      </c>
      <c r="X7" s="20">
        <v>3441084</v>
      </c>
      <c r="Y7" s="20">
        <v>-2402848</v>
      </c>
      <c r="Z7" s="21">
        <v>-69.828228546585905</v>
      </c>
      <c r="AA7" s="22">
        <v>13764337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-5042838</v>
      </c>
      <c r="X9" s="20"/>
      <c r="Y9" s="20">
        <v>-5042838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5000001</v>
      </c>
      <c r="Y10" s="20">
        <v>999999</v>
      </c>
      <c r="Z10" s="21">
        <v>19.9999760000048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-4118716</v>
      </c>
      <c r="F14" s="20">
        <v>-4118716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-1029681</v>
      </c>
      <c r="Y14" s="20">
        <v>1029681</v>
      </c>
      <c r="Z14" s="21">
        <v>-100</v>
      </c>
      <c r="AA14" s="22">
        <v>-4118716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5372086</v>
      </c>
      <c r="D17" s="26">
        <f>SUM(D6:D16)</f>
        <v>0</v>
      </c>
      <c r="E17" s="27">
        <f t="shared" si="0"/>
        <v>29645621</v>
      </c>
      <c r="F17" s="28">
        <f t="shared" si="0"/>
        <v>29645621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1995398</v>
      </c>
      <c r="X17" s="28">
        <f t="shared" si="0"/>
        <v>7411404</v>
      </c>
      <c r="Y17" s="28">
        <f t="shared" si="0"/>
        <v>-5416006</v>
      </c>
      <c r="Z17" s="29">
        <f>+IF(X17&lt;&gt;0,+(Y17/X17)*100,0)</f>
        <v>-73.076653222520321</v>
      </c>
      <c r="AA17" s="30">
        <f>SUM(AA6:AA16)</f>
        <v>29645621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10067562</v>
      </c>
      <c r="D26" s="18"/>
      <c r="E26" s="19">
        <v>-23000000</v>
      </c>
      <c r="F26" s="20">
        <v>-23000000</v>
      </c>
      <c r="G26" s="20"/>
      <c r="H26" s="20"/>
      <c r="I26" s="20">
        <v>-10067562</v>
      </c>
      <c r="J26" s="20">
        <v>-10067562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-10067562</v>
      </c>
      <c r="X26" s="20">
        <v>-5750001</v>
      </c>
      <c r="Y26" s="20">
        <v>-4317561</v>
      </c>
      <c r="Z26" s="21">
        <v>75.088004332520981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10067562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-10067562</v>
      </c>
      <c r="J27" s="28">
        <f t="shared" si="1"/>
        <v>-10067562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-10067562</v>
      </c>
      <c r="X27" s="28">
        <f t="shared" si="1"/>
        <v>-5750001</v>
      </c>
      <c r="Y27" s="28">
        <f t="shared" si="1"/>
        <v>-4317561</v>
      </c>
      <c r="Z27" s="29">
        <f>+IF(X27&lt;&gt;0,+(Y27/X27)*100,0)</f>
        <v>75.088004332520981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15439648</v>
      </c>
      <c r="D38" s="32">
        <f>+D17+D27+D36</f>
        <v>0</v>
      </c>
      <c r="E38" s="33">
        <f t="shared" si="3"/>
        <v>6645621</v>
      </c>
      <c r="F38" s="2">
        <f t="shared" si="3"/>
        <v>6645621</v>
      </c>
      <c r="G38" s="2">
        <f t="shared" si="3"/>
        <v>6191317</v>
      </c>
      <c r="H38" s="2">
        <f t="shared" si="3"/>
        <v>335371</v>
      </c>
      <c r="I38" s="2">
        <f t="shared" si="3"/>
        <v>-14598852</v>
      </c>
      <c r="J38" s="2">
        <f t="shared" si="3"/>
        <v>-8072164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-8072164</v>
      </c>
      <c r="X38" s="2">
        <f t="shared" si="3"/>
        <v>1661403</v>
      </c>
      <c r="Y38" s="2">
        <f t="shared" si="3"/>
        <v>-9733567</v>
      </c>
      <c r="Z38" s="34">
        <f>+IF(X38&lt;&gt;0,+(Y38/X38)*100,0)</f>
        <v>-585.86429662159037</v>
      </c>
      <c r="AA38" s="35">
        <f>+AA17+AA27+AA36</f>
        <v>6645621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6191317</v>
      </c>
      <c r="I39" s="2">
        <f>+H40+I60</f>
        <v>11526687</v>
      </c>
      <c r="J39" s="2">
        <f>+G39</f>
        <v>0</v>
      </c>
      <c r="K39" s="2">
        <f>+I40+K60</f>
        <v>-3072165</v>
      </c>
      <c r="L39" s="2">
        <f>+K40+L60</f>
        <v>-3072165</v>
      </c>
      <c r="M39" s="2">
        <f>+L40+M60</f>
        <v>-3072165</v>
      </c>
      <c r="N39" s="2">
        <f>+K39</f>
        <v>-3072165</v>
      </c>
      <c r="O39" s="2">
        <f>+M40+O60</f>
        <v>-3072165</v>
      </c>
      <c r="P39" s="2">
        <f>+O40+P60</f>
        <v>-3072165</v>
      </c>
      <c r="Q39" s="2">
        <f>+P40+Q60</f>
        <v>-3072165</v>
      </c>
      <c r="R39" s="2">
        <f>+O39</f>
        <v>-3072165</v>
      </c>
      <c r="S39" s="2">
        <f>+Q40+S60</f>
        <v>-3072165</v>
      </c>
      <c r="T39" s="2">
        <f>+S40+T60</f>
        <v>-3072165</v>
      </c>
      <c r="U39" s="2">
        <f>+T40+U60</f>
        <v>-3072165</v>
      </c>
      <c r="V39" s="2">
        <f>+S39</f>
        <v>-3072165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15439648</v>
      </c>
      <c r="D40" s="43">
        <f t="shared" ref="D40:AA40" si="4">+D38+D39</f>
        <v>0</v>
      </c>
      <c r="E40" s="44">
        <f t="shared" si="4"/>
        <v>6645621</v>
      </c>
      <c r="F40" s="45">
        <f t="shared" si="4"/>
        <v>6645621</v>
      </c>
      <c r="G40" s="45">
        <f t="shared" si="4"/>
        <v>6191317</v>
      </c>
      <c r="H40" s="45">
        <f t="shared" si="4"/>
        <v>6526688</v>
      </c>
      <c r="I40" s="45">
        <f t="shared" si="4"/>
        <v>-3072165</v>
      </c>
      <c r="J40" s="45">
        <f>+I40</f>
        <v>-3072165</v>
      </c>
      <c r="K40" s="45">
        <f t="shared" si="4"/>
        <v>-3072165</v>
      </c>
      <c r="L40" s="45">
        <f t="shared" si="4"/>
        <v>-3072165</v>
      </c>
      <c r="M40" s="45">
        <f t="shared" si="4"/>
        <v>-3072165</v>
      </c>
      <c r="N40" s="45">
        <f>+M40</f>
        <v>-3072165</v>
      </c>
      <c r="O40" s="45">
        <f t="shared" si="4"/>
        <v>-3072165</v>
      </c>
      <c r="P40" s="45">
        <f t="shared" si="4"/>
        <v>-3072165</v>
      </c>
      <c r="Q40" s="45">
        <f t="shared" si="4"/>
        <v>-3072165</v>
      </c>
      <c r="R40" s="45">
        <f>+Q40</f>
        <v>-3072165</v>
      </c>
      <c r="S40" s="45">
        <f t="shared" si="4"/>
        <v>-3072165</v>
      </c>
      <c r="T40" s="45">
        <f t="shared" si="4"/>
        <v>-3072165</v>
      </c>
      <c r="U40" s="45">
        <f t="shared" si="4"/>
        <v>-3072165</v>
      </c>
      <c r="V40" s="45">
        <f>+U40</f>
        <v>-3072165</v>
      </c>
      <c r="W40" s="45">
        <f>+V40</f>
        <v>-3072165</v>
      </c>
      <c r="X40" s="45">
        <f t="shared" si="4"/>
        <v>1661403</v>
      </c>
      <c r="Y40" s="45">
        <f t="shared" si="4"/>
        <v>-9733567</v>
      </c>
      <c r="Z40" s="46">
        <f>+IF(X40&lt;&gt;0,+(Y40/X40)*100,0)</f>
        <v>-585.86429662159037</v>
      </c>
      <c r="AA40" s="47">
        <f t="shared" si="4"/>
        <v>6645621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19624407</v>
      </c>
      <c r="X7" s="20">
        <v>21485598</v>
      </c>
      <c r="Y7" s="20">
        <v>-1861191</v>
      </c>
      <c r="Z7" s="21">
        <v>-8.6625049952065556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12241</v>
      </c>
      <c r="X8" s="20"/>
      <c r="Y8" s="20">
        <v>12241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-639993</v>
      </c>
      <c r="Y9" s="20">
        <v>639993</v>
      </c>
      <c r="Z9" s="21">
        <v>-100</v>
      </c>
      <c r="AA9" s="22">
        <v>-2559977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2550870</v>
      </c>
      <c r="Y10" s="20">
        <v>-2550870</v>
      </c>
      <c r="Z10" s="21">
        <v>-100</v>
      </c>
      <c r="AA10" s="22">
        <v>10203478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-9639296</v>
      </c>
      <c r="X14" s="20">
        <v>-9550248</v>
      </c>
      <c r="Y14" s="20">
        <v>-89048</v>
      </c>
      <c r="Z14" s="21">
        <v>0.93241557706145428</v>
      </c>
      <c r="AA14" s="22">
        <v>-38200972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-350001</v>
      </c>
      <c r="Y15" s="20">
        <v>350001</v>
      </c>
      <c r="Z15" s="21">
        <v>-100</v>
      </c>
      <c r="AA15" s="22">
        <v>-1400000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9997352</v>
      </c>
      <c r="X17" s="28">
        <f t="shared" si="0"/>
        <v>13496226</v>
      </c>
      <c r="Y17" s="28">
        <f t="shared" si="0"/>
        <v>-3498874</v>
      </c>
      <c r="Z17" s="29">
        <f>+IF(X17&lt;&gt;0,+(Y17/X17)*100,0)</f>
        <v>-25.924832616169883</v>
      </c>
      <c r="AA17" s="30">
        <f>SUM(AA6:AA16)</f>
        <v>53984914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-7538363</v>
      </c>
      <c r="D26" s="18"/>
      <c r="E26" s="19">
        <v>-47149000</v>
      </c>
      <c r="F26" s="20">
        <v>-47149000</v>
      </c>
      <c r="G26" s="20">
        <v>-114994</v>
      </c>
      <c r="H26" s="20">
        <v>-2568739</v>
      </c>
      <c r="I26" s="20"/>
      <c r="J26" s="20">
        <v>-2683733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-2683733</v>
      </c>
      <c r="X26" s="20">
        <v>-11787252</v>
      </c>
      <c r="Y26" s="20">
        <v>9103519</v>
      </c>
      <c r="Z26" s="21">
        <v>-77.23190273695684</v>
      </c>
      <c r="AA26" s="22">
        <v>-47149000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-7538363</v>
      </c>
      <c r="D27" s="26">
        <f>SUM(D21:D26)</f>
        <v>0</v>
      </c>
      <c r="E27" s="27">
        <f t="shared" si="1"/>
        <v>-47149000</v>
      </c>
      <c r="F27" s="28">
        <f t="shared" si="1"/>
        <v>-47149000</v>
      </c>
      <c r="G27" s="28">
        <f t="shared" si="1"/>
        <v>-114994</v>
      </c>
      <c r="H27" s="28">
        <f t="shared" si="1"/>
        <v>-2568739</v>
      </c>
      <c r="I27" s="28">
        <f t="shared" si="1"/>
        <v>0</v>
      </c>
      <c r="J27" s="28">
        <f t="shared" si="1"/>
        <v>-2683733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-2683733</v>
      </c>
      <c r="X27" s="28">
        <f t="shared" si="1"/>
        <v>-11787252</v>
      </c>
      <c r="Y27" s="28">
        <f t="shared" si="1"/>
        <v>9103519</v>
      </c>
      <c r="Z27" s="29">
        <f>+IF(X27&lt;&gt;0,+(Y27/X27)*100,0)</f>
        <v>-77.23190273695684</v>
      </c>
      <c r="AA27" s="30">
        <f>SUM(AA21:AA26)</f>
        <v>-47149000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49664462</v>
      </c>
      <c r="D38" s="32">
        <f>+D17+D27+D36</f>
        <v>0</v>
      </c>
      <c r="E38" s="33">
        <f t="shared" si="3"/>
        <v>6835914</v>
      </c>
      <c r="F38" s="2">
        <f t="shared" si="3"/>
        <v>6835914</v>
      </c>
      <c r="G38" s="2">
        <f t="shared" si="3"/>
        <v>984936</v>
      </c>
      <c r="H38" s="2">
        <f t="shared" si="3"/>
        <v>1281751</v>
      </c>
      <c r="I38" s="2">
        <f t="shared" si="3"/>
        <v>5046932</v>
      </c>
      <c r="J38" s="2">
        <f t="shared" si="3"/>
        <v>7313619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7313619</v>
      </c>
      <c r="X38" s="2">
        <f t="shared" si="3"/>
        <v>1708974</v>
      </c>
      <c r="Y38" s="2">
        <f t="shared" si="3"/>
        <v>5604645</v>
      </c>
      <c r="Z38" s="34">
        <f>+IF(X38&lt;&gt;0,+(Y38/X38)*100,0)</f>
        <v>327.95378981775031</v>
      </c>
      <c r="AA38" s="35">
        <f>+AA17+AA27+AA36</f>
        <v>6835914</v>
      </c>
    </row>
    <row r="39" spans="1:27" x14ac:dyDescent="0.25">
      <c r="A39" s="23" t="s">
        <v>60</v>
      </c>
      <c r="B39" s="17"/>
      <c r="C39" s="32">
        <v>124330101</v>
      </c>
      <c r="D39" s="32"/>
      <c r="E39" s="33">
        <v>147484870</v>
      </c>
      <c r="F39" s="2">
        <v>147484870</v>
      </c>
      <c r="G39" s="2">
        <v>173169496</v>
      </c>
      <c r="H39" s="2">
        <f>+G40+H60</f>
        <v>174154432</v>
      </c>
      <c r="I39" s="2">
        <f>+H40+I60</f>
        <v>175436183</v>
      </c>
      <c r="J39" s="2">
        <f>+G39</f>
        <v>173169496</v>
      </c>
      <c r="K39" s="2">
        <f>+I40+K60</f>
        <v>180483115</v>
      </c>
      <c r="L39" s="2">
        <f>+K40+L60</f>
        <v>180483115</v>
      </c>
      <c r="M39" s="2">
        <f>+L40+M60</f>
        <v>180483115</v>
      </c>
      <c r="N39" s="2">
        <f>+K39</f>
        <v>180483115</v>
      </c>
      <c r="O39" s="2">
        <f>+M40+O60</f>
        <v>180483115</v>
      </c>
      <c r="P39" s="2">
        <f>+O40+P60</f>
        <v>180483115</v>
      </c>
      <c r="Q39" s="2">
        <f>+P40+Q60</f>
        <v>180483115</v>
      </c>
      <c r="R39" s="2">
        <f>+O39</f>
        <v>180483115</v>
      </c>
      <c r="S39" s="2">
        <f>+Q40+S60</f>
        <v>180483115</v>
      </c>
      <c r="T39" s="2">
        <f>+S40+T60</f>
        <v>180483115</v>
      </c>
      <c r="U39" s="2">
        <f>+T40+U60</f>
        <v>180483115</v>
      </c>
      <c r="V39" s="2">
        <f>+S39</f>
        <v>180483115</v>
      </c>
      <c r="W39" s="2">
        <f>+G39</f>
        <v>173169496</v>
      </c>
      <c r="X39" s="2">
        <v>147484870</v>
      </c>
      <c r="Y39" s="2">
        <f>+W39-X39</f>
        <v>25684626</v>
      </c>
      <c r="Z39" s="34">
        <f>+IF(X39&lt;&gt;0,+(Y39/X39)*100,0)</f>
        <v>17.415092137925743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173994563</v>
      </c>
      <c r="D40" s="43">
        <f t="shared" ref="D40:AA40" si="4">+D38+D39</f>
        <v>0</v>
      </c>
      <c r="E40" s="44">
        <f t="shared" si="4"/>
        <v>154320784</v>
      </c>
      <c r="F40" s="45">
        <f t="shared" si="4"/>
        <v>154320784</v>
      </c>
      <c r="G40" s="45">
        <f t="shared" si="4"/>
        <v>174154432</v>
      </c>
      <c r="H40" s="45">
        <f t="shared" si="4"/>
        <v>175436183</v>
      </c>
      <c r="I40" s="45">
        <f t="shared" si="4"/>
        <v>180483115</v>
      </c>
      <c r="J40" s="45">
        <f>+I40</f>
        <v>180483115</v>
      </c>
      <c r="K40" s="45">
        <f t="shared" si="4"/>
        <v>180483115</v>
      </c>
      <c r="L40" s="45">
        <f t="shared" si="4"/>
        <v>180483115</v>
      </c>
      <c r="M40" s="45">
        <f t="shared" si="4"/>
        <v>180483115</v>
      </c>
      <c r="N40" s="45">
        <f>+M40</f>
        <v>180483115</v>
      </c>
      <c r="O40" s="45">
        <f t="shared" si="4"/>
        <v>180483115</v>
      </c>
      <c r="P40" s="45">
        <f t="shared" si="4"/>
        <v>180483115</v>
      </c>
      <c r="Q40" s="45">
        <f t="shared" si="4"/>
        <v>180483115</v>
      </c>
      <c r="R40" s="45">
        <f>+Q40</f>
        <v>180483115</v>
      </c>
      <c r="S40" s="45">
        <f t="shared" si="4"/>
        <v>180483115</v>
      </c>
      <c r="T40" s="45">
        <f t="shared" si="4"/>
        <v>180483115</v>
      </c>
      <c r="U40" s="45">
        <f t="shared" si="4"/>
        <v>180483115</v>
      </c>
      <c r="V40" s="45">
        <f>+U40</f>
        <v>180483115</v>
      </c>
      <c r="W40" s="45">
        <f>+V40</f>
        <v>180483115</v>
      </c>
      <c r="X40" s="45">
        <f t="shared" si="4"/>
        <v>149193844</v>
      </c>
      <c r="Y40" s="45">
        <f t="shared" si="4"/>
        <v>31289271</v>
      </c>
      <c r="Z40" s="46">
        <f>+IF(X40&lt;&gt;0,+(Y40/X40)*100,0)</f>
        <v>20.97222657524663</v>
      </c>
      <c r="AA40" s="47">
        <f t="shared" si="4"/>
        <v>154320784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17417640</v>
      </c>
      <c r="G7" s="20"/>
      <c r="H7" s="20">
        <v>2965</v>
      </c>
      <c r="I7" s="20">
        <v>484448</v>
      </c>
      <c r="J7" s="20">
        <v>487413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487413</v>
      </c>
      <c r="X7" s="20">
        <v>4354410</v>
      </c>
      <c r="Y7" s="20">
        <v>-3866997</v>
      </c>
      <c r="Z7" s="21">
        <v>-88.80645139065912</v>
      </c>
      <c r="AA7" s="22">
        <v>17417640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-21691531</v>
      </c>
      <c r="D14" s="18"/>
      <c r="E14" s="19">
        <v>-36617545</v>
      </c>
      <c r="F14" s="20">
        <v>-36617545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-6816941</v>
      </c>
      <c r="X14" s="20">
        <v>-9154386</v>
      </c>
      <c r="Y14" s="20">
        <v>2337445</v>
      </c>
      <c r="Z14" s="21">
        <v>-25.533607606233776</v>
      </c>
      <c r="AA14" s="22">
        <v>-36617545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-19199905</v>
      </c>
      <c r="F17" s="28">
        <f t="shared" si="0"/>
        <v>-19199905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-6329528</v>
      </c>
      <c r="X17" s="28">
        <f t="shared" si="0"/>
        <v>-4799976</v>
      </c>
      <c r="Y17" s="28">
        <f t="shared" si="0"/>
        <v>-1529552</v>
      </c>
      <c r="Z17" s="29">
        <f>+IF(X17&lt;&gt;0,+(Y17/X17)*100,0)</f>
        <v>31.865825995796648</v>
      </c>
      <c r="AA17" s="30">
        <f>SUM(AA6:AA16)</f>
        <v>-19199905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-26035236</v>
      </c>
      <c r="F26" s="20">
        <v>-26035236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-6508809</v>
      </c>
      <c r="Y26" s="20">
        <v>6508809</v>
      </c>
      <c r="Z26" s="21">
        <v>-100</v>
      </c>
      <c r="AA26" s="22">
        <v>-26035236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-26035236</v>
      </c>
      <c r="F27" s="28">
        <f t="shared" si="1"/>
        <v>-26035236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-6508809</v>
      </c>
      <c r="Y27" s="28">
        <f t="shared" si="1"/>
        <v>6508809</v>
      </c>
      <c r="Z27" s="29">
        <f>+IF(X27&lt;&gt;0,+(Y27/X27)*100,0)</f>
        <v>-100</v>
      </c>
      <c r="AA27" s="30">
        <f>SUM(AA21:AA26)</f>
        <v>-26035236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-21691531</v>
      </c>
      <c r="D38" s="32">
        <f>+D17+D27+D36</f>
        <v>0</v>
      </c>
      <c r="E38" s="33">
        <f t="shared" si="3"/>
        <v>-45235141</v>
      </c>
      <c r="F38" s="2">
        <f t="shared" si="3"/>
        <v>-45235141</v>
      </c>
      <c r="G38" s="2">
        <f t="shared" si="3"/>
        <v>-1857583</v>
      </c>
      <c r="H38" s="2">
        <f t="shared" si="3"/>
        <v>-1606835</v>
      </c>
      <c r="I38" s="2">
        <f t="shared" si="3"/>
        <v>-2865110</v>
      </c>
      <c r="J38" s="2">
        <f t="shared" si="3"/>
        <v>-6329528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-6329528</v>
      </c>
      <c r="X38" s="2">
        <f t="shared" si="3"/>
        <v>-11308785</v>
      </c>
      <c r="Y38" s="2">
        <f t="shared" si="3"/>
        <v>4979257</v>
      </c>
      <c r="Z38" s="34">
        <f>+IF(X38&lt;&gt;0,+(Y38/X38)*100,0)</f>
        <v>-44.029990843401833</v>
      </c>
      <c r="AA38" s="35">
        <f>+AA17+AA27+AA36</f>
        <v>-45235141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-1857583</v>
      </c>
      <c r="I39" s="2">
        <f>+H40+I60</f>
        <v>-3464418</v>
      </c>
      <c r="J39" s="2">
        <f>+G39</f>
        <v>0</v>
      </c>
      <c r="K39" s="2">
        <f>+I40+K60</f>
        <v>-6329528</v>
      </c>
      <c r="L39" s="2">
        <f>+K40+L60</f>
        <v>-6329528</v>
      </c>
      <c r="M39" s="2">
        <f>+L40+M60</f>
        <v>-6329528</v>
      </c>
      <c r="N39" s="2">
        <f>+K39</f>
        <v>-6329528</v>
      </c>
      <c r="O39" s="2">
        <f>+M40+O60</f>
        <v>-6329528</v>
      </c>
      <c r="P39" s="2">
        <f>+O40+P60</f>
        <v>-6329528</v>
      </c>
      <c r="Q39" s="2">
        <f>+P40+Q60</f>
        <v>-6329528</v>
      </c>
      <c r="R39" s="2">
        <f>+O39</f>
        <v>-6329528</v>
      </c>
      <c r="S39" s="2">
        <f>+Q40+S60</f>
        <v>-6329528</v>
      </c>
      <c r="T39" s="2">
        <f>+S40+T60</f>
        <v>-6329528</v>
      </c>
      <c r="U39" s="2">
        <f>+T40+U60</f>
        <v>-6329528</v>
      </c>
      <c r="V39" s="2">
        <f>+S39</f>
        <v>-6329528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-21691531</v>
      </c>
      <c r="D40" s="43">
        <f t="shared" ref="D40:AA40" si="4">+D38+D39</f>
        <v>0</v>
      </c>
      <c r="E40" s="44">
        <f t="shared" si="4"/>
        <v>-45235141</v>
      </c>
      <c r="F40" s="45">
        <f t="shared" si="4"/>
        <v>-45235141</v>
      </c>
      <c r="G40" s="45">
        <f t="shared" si="4"/>
        <v>-1857583</v>
      </c>
      <c r="H40" s="45">
        <f t="shared" si="4"/>
        <v>-3464418</v>
      </c>
      <c r="I40" s="45">
        <f t="shared" si="4"/>
        <v>-6329528</v>
      </c>
      <c r="J40" s="45">
        <f>+I40</f>
        <v>-6329528</v>
      </c>
      <c r="K40" s="45">
        <f t="shared" si="4"/>
        <v>-6329528</v>
      </c>
      <c r="L40" s="45">
        <f t="shared" si="4"/>
        <v>-6329528</v>
      </c>
      <c r="M40" s="45">
        <f t="shared" si="4"/>
        <v>-6329528</v>
      </c>
      <c r="N40" s="45">
        <f>+M40</f>
        <v>-6329528</v>
      </c>
      <c r="O40" s="45">
        <f t="shared" si="4"/>
        <v>-6329528</v>
      </c>
      <c r="P40" s="45">
        <f t="shared" si="4"/>
        <v>-6329528</v>
      </c>
      <c r="Q40" s="45">
        <f t="shared" si="4"/>
        <v>-6329528</v>
      </c>
      <c r="R40" s="45">
        <f>+Q40</f>
        <v>-6329528</v>
      </c>
      <c r="S40" s="45">
        <f t="shared" si="4"/>
        <v>-6329528</v>
      </c>
      <c r="T40" s="45">
        <f t="shared" si="4"/>
        <v>-6329528</v>
      </c>
      <c r="U40" s="45">
        <f t="shared" si="4"/>
        <v>-6329528</v>
      </c>
      <c r="V40" s="45">
        <f>+U40</f>
        <v>-6329528</v>
      </c>
      <c r="W40" s="45">
        <f>+V40</f>
        <v>-6329528</v>
      </c>
      <c r="X40" s="45">
        <f t="shared" si="4"/>
        <v>-11308785</v>
      </c>
      <c r="Y40" s="45">
        <f t="shared" si="4"/>
        <v>4979257</v>
      </c>
      <c r="Z40" s="46">
        <f>+IF(X40&lt;&gt;0,+(Y40/X40)*100,0)</f>
        <v>-44.029990843401833</v>
      </c>
      <c r="AA40" s="47">
        <f t="shared" si="4"/>
        <v>-45235141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-500000</v>
      </c>
      <c r="D14" s="18"/>
      <c r="E14" s="19">
        <v>-12012462</v>
      </c>
      <c r="F14" s="20">
        <v>-12012462</v>
      </c>
      <c r="G14" s="20">
        <v>-586245</v>
      </c>
      <c r="H14" s="20"/>
      <c r="I14" s="20">
        <v>-748940</v>
      </c>
      <c r="J14" s="20">
        <v>-1335185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-1335185</v>
      </c>
      <c r="X14" s="20">
        <v>-3003114</v>
      </c>
      <c r="Y14" s="20">
        <v>1667929</v>
      </c>
      <c r="Z14" s="21">
        <v>-55.539982831154603</v>
      </c>
      <c r="AA14" s="22">
        <v>-12012462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-12012462</v>
      </c>
      <c r="F17" s="28">
        <f t="shared" si="0"/>
        <v>-12012462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-1335185</v>
      </c>
      <c r="X17" s="28">
        <f t="shared" si="0"/>
        <v>-3003114</v>
      </c>
      <c r="Y17" s="28">
        <f t="shared" si="0"/>
        <v>1667929</v>
      </c>
      <c r="Z17" s="29">
        <f>+IF(X17&lt;&gt;0,+(Y17/X17)*100,0)</f>
        <v>-55.539982831154603</v>
      </c>
      <c r="AA17" s="30">
        <f>SUM(AA6:AA16)</f>
        <v>-12012462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1492</v>
      </c>
      <c r="D33" s="18"/>
      <c r="E33" s="19"/>
      <c r="F33" s="20"/>
      <c r="G33" s="20">
        <v>731</v>
      </c>
      <c r="H33" s="36">
        <v>1432</v>
      </c>
      <c r="I33" s="36">
        <v>1797</v>
      </c>
      <c r="J33" s="36">
        <v>3960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3960</v>
      </c>
      <c r="X33" s="36"/>
      <c r="Y33" s="20">
        <v>3960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731</v>
      </c>
      <c r="H36" s="28">
        <f t="shared" si="2"/>
        <v>1432</v>
      </c>
      <c r="I36" s="28">
        <f t="shared" si="2"/>
        <v>1797</v>
      </c>
      <c r="J36" s="28">
        <f t="shared" si="2"/>
        <v>3960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3960</v>
      </c>
      <c r="X36" s="28">
        <f t="shared" si="2"/>
        <v>0</v>
      </c>
      <c r="Y36" s="28">
        <f t="shared" si="2"/>
        <v>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-498508</v>
      </c>
      <c r="D38" s="32">
        <f>+D17+D27+D36</f>
        <v>0</v>
      </c>
      <c r="E38" s="33">
        <f t="shared" si="3"/>
        <v>-12012462</v>
      </c>
      <c r="F38" s="2">
        <f t="shared" si="3"/>
        <v>-12012462</v>
      </c>
      <c r="G38" s="2">
        <f t="shared" si="3"/>
        <v>-585514</v>
      </c>
      <c r="H38" s="2">
        <f t="shared" si="3"/>
        <v>1432</v>
      </c>
      <c r="I38" s="2">
        <f t="shared" si="3"/>
        <v>-747143</v>
      </c>
      <c r="J38" s="2">
        <f t="shared" si="3"/>
        <v>-1331225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-1331225</v>
      </c>
      <c r="X38" s="2">
        <f t="shared" si="3"/>
        <v>-3003114</v>
      </c>
      <c r="Y38" s="2">
        <f t="shared" si="3"/>
        <v>1671889</v>
      </c>
      <c r="Z38" s="34">
        <f>+IF(X38&lt;&gt;0,+(Y38/X38)*100,0)</f>
        <v>-55.671845957229728</v>
      </c>
      <c r="AA38" s="35">
        <f>+AA17+AA27+AA36</f>
        <v>-12012462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-585514</v>
      </c>
      <c r="I39" s="2">
        <f>+H40+I60</f>
        <v>-584082</v>
      </c>
      <c r="J39" s="2">
        <f>+G39</f>
        <v>0</v>
      </c>
      <c r="K39" s="2">
        <f>+I40+K60</f>
        <v>-1331225</v>
      </c>
      <c r="L39" s="2">
        <f>+K40+L60</f>
        <v>-1331225</v>
      </c>
      <c r="M39" s="2">
        <f>+L40+M60</f>
        <v>-1331225</v>
      </c>
      <c r="N39" s="2">
        <f>+K39</f>
        <v>-1331225</v>
      </c>
      <c r="O39" s="2">
        <f>+M40+O60</f>
        <v>-1331225</v>
      </c>
      <c r="P39" s="2">
        <f>+O40+P60</f>
        <v>-1331225</v>
      </c>
      <c r="Q39" s="2">
        <f>+P40+Q60</f>
        <v>-1331225</v>
      </c>
      <c r="R39" s="2">
        <f>+O39</f>
        <v>-1331225</v>
      </c>
      <c r="S39" s="2">
        <f>+Q40+S60</f>
        <v>-1331225</v>
      </c>
      <c r="T39" s="2">
        <f>+S40+T60</f>
        <v>-1331225</v>
      </c>
      <c r="U39" s="2">
        <f>+T40+U60</f>
        <v>-1331225</v>
      </c>
      <c r="V39" s="2">
        <f>+S39</f>
        <v>-1331225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-498508</v>
      </c>
      <c r="D40" s="43">
        <f t="shared" ref="D40:AA40" si="4">+D38+D39</f>
        <v>0</v>
      </c>
      <c r="E40" s="44">
        <f t="shared" si="4"/>
        <v>-12012462</v>
      </c>
      <c r="F40" s="45">
        <f t="shared" si="4"/>
        <v>-12012462</v>
      </c>
      <c r="G40" s="45">
        <f t="shared" si="4"/>
        <v>-585514</v>
      </c>
      <c r="H40" s="45">
        <f t="shared" si="4"/>
        <v>-584082</v>
      </c>
      <c r="I40" s="45">
        <f t="shared" si="4"/>
        <v>-1331225</v>
      </c>
      <c r="J40" s="45">
        <f>+I40</f>
        <v>-1331225</v>
      </c>
      <c r="K40" s="45">
        <f t="shared" si="4"/>
        <v>-1331225</v>
      </c>
      <c r="L40" s="45">
        <f t="shared" si="4"/>
        <v>-1331225</v>
      </c>
      <c r="M40" s="45">
        <f t="shared" si="4"/>
        <v>-1331225</v>
      </c>
      <c r="N40" s="45">
        <f>+M40</f>
        <v>-1331225</v>
      </c>
      <c r="O40" s="45">
        <f t="shared" si="4"/>
        <v>-1331225</v>
      </c>
      <c r="P40" s="45">
        <f t="shared" si="4"/>
        <v>-1331225</v>
      </c>
      <c r="Q40" s="45">
        <f t="shared" si="4"/>
        <v>-1331225</v>
      </c>
      <c r="R40" s="45">
        <f>+Q40</f>
        <v>-1331225</v>
      </c>
      <c r="S40" s="45">
        <f t="shared" si="4"/>
        <v>-1331225</v>
      </c>
      <c r="T40" s="45">
        <f t="shared" si="4"/>
        <v>-1331225</v>
      </c>
      <c r="U40" s="45">
        <f t="shared" si="4"/>
        <v>-1331225</v>
      </c>
      <c r="V40" s="45">
        <f>+U40</f>
        <v>-1331225</v>
      </c>
      <c r="W40" s="45">
        <f>+V40</f>
        <v>-1331225</v>
      </c>
      <c r="X40" s="45">
        <f t="shared" si="4"/>
        <v>-3003114</v>
      </c>
      <c r="Y40" s="45">
        <f t="shared" si="4"/>
        <v>1671889</v>
      </c>
      <c r="Z40" s="46">
        <f>+IF(X40&lt;&gt;0,+(Y40/X40)*100,0)</f>
        <v>-55.671845957229728</v>
      </c>
      <c r="AA40" s="47">
        <f t="shared" si="4"/>
        <v>-12012462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34138869</v>
      </c>
      <c r="G7" s="20">
        <v>1219255</v>
      </c>
      <c r="H7" s="20">
        <v>1371149</v>
      </c>
      <c r="I7" s="20">
        <v>1063659</v>
      </c>
      <c r="J7" s="20">
        <v>3654063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3654063</v>
      </c>
      <c r="X7" s="20">
        <v>8534718</v>
      </c>
      <c r="Y7" s="20">
        <v>-4880655</v>
      </c>
      <c r="Z7" s="21">
        <v>-57.185896476017128</v>
      </c>
      <c r="AA7" s="22">
        <v>34138869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>
        <v>612987</v>
      </c>
      <c r="D11" s="18"/>
      <c r="E11" s="19">
        <v>26936028</v>
      </c>
      <c r="F11" s="20">
        <v>26936028</v>
      </c>
      <c r="G11" s="20">
        <v>54907</v>
      </c>
      <c r="H11" s="20">
        <v>61346</v>
      </c>
      <c r="I11" s="20">
        <v>68193</v>
      </c>
      <c r="J11" s="20">
        <v>184446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184446</v>
      </c>
      <c r="X11" s="20">
        <v>6734007</v>
      </c>
      <c r="Y11" s="20">
        <v>-6549561</v>
      </c>
      <c r="Z11" s="21">
        <v>-97.260977008191404</v>
      </c>
      <c r="AA11" s="22">
        <v>26936028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-20694950</v>
      </c>
      <c r="D14" s="18"/>
      <c r="E14" s="19">
        <v>-70871676</v>
      </c>
      <c r="F14" s="20">
        <v>-70871676</v>
      </c>
      <c r="G14" s="20">
        <v>-1514680</v>
      </c>
      <c r="H14" s="20">
        <v>-1384837</v>
      </c>
      <c r="I14" s="20">
        <v>-778361</v>
      </c>
      <c r="J14" s="20">
        <v>-3677878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-3677878</v>
      </c>
      <c r="X14" s="20">
        <v>-17717928</v>
      </c>
      <c r="Y14" s="20">
        <v>14040050</v>
      </c>
      <c r="Z14" s="21">
        <v>-79.242053585498269</v>
      </c>
      <c r="AA14" s="22">
        <v>-70871676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20203221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160631</v>
      </c>
      <c r="X17" s="28">
        <f t="shared" si="0"/>
        <v>5050797</v>
      </c>
      <c r="Y17" s="28">
        <f t="shared" si="0"/>
        <v>-4890166</v>
      </c>
      <c r="Z17" s="29">
        <f>+IF(X17&lt;&gt;0,+(Y17/X17)*100,0)</f>
        <v>-96.819690040997486</v>
      </c>
      <c r="AA17" s="30">
        <f>SUM(AA6:AA16)</f>
        <v>20203221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-4386415</v>
      </c>
      <c r="D26" s="18"/>
      <c r="E26" s="19">
        <v>-29974723</v>
      </c>
      <c r="F26" s="20">
        <v>-29974723</v>
      </c>
      <c r="G26" s="20"/>
      <c r="H26" s="20">
        <v>-1122944</v>
      </c>
      <c r="I26" s="20"/>
      <c r="J26" s="20">
        <v>-1122944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-1122944</v>
      </c>
      <c r="X26" s="20">
        <v>-7493679</v>
      </c>
      <c r="Y26" s="20">
        <v>6370735</v>
      </c>
      <c r="Z26" s="21">
        <v>-85.014783793114162</v>
      </c>
      <c r="AA26" s="22">
        <v>-29974723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-4386415</v>
      </c>
      <c r="D27" s="26">
        <f>SUM(D21:D26)</f>
        <v>0</v>
      </c>
      <c r="E27" s="27">
        <f t="shared" si="1"/>
        <v>-29974723</v>
      </c>
      <c r="F27" s="28">
        <f t="shared" si="1"/>
        <v>-29974723</v>
      </c>
      <c r="G27" s="28">
        <f t="shared" si="1"/>
        <v>0</v>
      </c>
      <c r="H27" s="28">
        <f t="shared" si="1"/>
        <v>-1122944</v>
      </c>
      <c r="I27" s="28">
        <f t="shared" si="1"/>
        <v>0</v>
      </c>
      <c r="J27" s="28">
        <f t="shared" si="1"/>
        <v>-1122944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-1122944</v>
      </c>
      <c r="X27" s="28">
        <f t="shared" si="1"/>
        <v>-7493679</v>
      </c>
      <c r="Y27" s="28">
        <f t="shared" si="1"/>
        <v>6370735</v>
      </c>
      <c r="Z27" s="29">
        <f>+IF(X27&lt;&gt;0,+(Y27/X27)*100,0)</f>
        <v>-85.014783793114162</v>
      </c>
      <c r="AA27" s="30">
        <f>SUM(AA21:AA26)</f>
        <v>-29974723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44734200</v>
      </c>
      <c r="D38" s="32">
        <f>+D17+D27+D36</f>
        <v>0</v>
      </c>
      <c r="E38" s="33">
        <f t="shared" si="3"/>
        <v>-9771502</v>
      </c>
      <c r="F38" s="2">
        <f t="shared" si="3"/>
        <v>-9771502</v>
      </c>
      <c r="G38" s="2">
        <f t="shared" si="3"/>
        <v>-240518</v>
      </c>
      <c r="H38" s="2">
        <f t="shared" si="3"/>
        <v>-1075286</v>
      </c>
      <c r="I38" s="2">
        <f t="shared" si="3"/>
        <v>353491</v>
      </c>
      <c r="J38" s="2">
        <f t="shared" si="3"/>
        <v>-962313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-962313</v>
      </c>
      <c r="X38" s="2">
        <f t="shared" si="3"/>
        <v>-2442882</v>
      </c>
      <c r="Y38" s="2">
        <f t="shared" si="3"/>
        <v>1480569</v>
      </c>
      <c r="Z38" s="34">
        <f>+IF(X38&lt;&gt;0,+(Y38/X38)*100,0)</f>
        <v>-60.607471011698479</v>
      </c>
      <c r="AA38" s="35">
        <f>+AA17+AA27+AA36</f>
        <v>-9771502</v>
      </c>
    </row>
    <row r="39" spans="1:27" x14ac:dyDescent="0.25">
      <c r="A39" s="23" t="s">
        <v>60</v>
      </c>
      <c r="B39" s="17"/>
      <c r="C39" s="32">
        <v>-141501282</v>
      </c>
      <c r="D39" s="32"/>
      <c r="E39" s="33"/>
      <c r="F39" s="2"/>
      <c r="G39" s="2">
        <v>-96927673</v>
      </c>
      <c r="H39" s="2">
        <f>+G40+H60</f>
        <v>-97168391</v>
      </c>
      <c r="I39" s="2">
        <f>+H40+I60</f>
        <v>-98243677</v>
      </c>
      <c r="J39" s="2">
        <f>+G39</f>
        <v>-96927673</v>
      </c>
      <c r="K39" s="2">
        <f>+I40+K60</f>
        <v>-97890186</v>
      </c>
      <c r="L39" s="2">
        <f>+K40+L60</f>
        <v>-97890186</v>
      </c>
      <c r="M39" s="2">
        <f>+L40+M60</f>
        <v>-97890186</v>
      </c>
      <c r="N39" s="2">
        <f>+K39</f>
        <v>-97890186</v>
      </c>
      <c r="O39" s="2">
        <f>+M40+O60</f>
        <v>-97890186</v>
      </c>
      <c r="P39" s="2">
        <f>+O40+P60</f>
        <v>-97890186</v>
      </c>
      <c r="Q39" s="2">
        <f>+P40+Q60</f>
        <v>-97890186</v>
      </c>
      <c r="R39" s="2">
        <f>+O39</f>
        <v>-97890186</v>
      </c>
      <c r="S39" s="2">
        <f>+Q40+S60</f>
        <v>-97890186</v>
      </c>
      <c r="T39" s="2">
        <f>+S40+T60</f>
        <v>-97890186</v>
      </c>
      <c r="U39" s="2">
        <f>+T40+U60</f>
        <v>-97890186</v>
      </c>
      <c r="V39" s="2">
        <f>+S39</f>
        <v>-97890186</v>
      </c>
      <c r="W39" s="2">
        <f>+G39</f>
        <v>-96927673</v>
      </c>
      <c r="X39" s="2"/>
      <c r="Y39" s="2">
        <f>+W39-X39</f>
        <v>-96927673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-96767082</v>
      </c>
      <c r="D40" s="43">
        <f t="shared" ref="D40:AA40" si="4">+D38+D39</f>
        <v>0</v>
      </c>
      <c r="E40" s="44">
        <f t="shared" si="4"/>
        <v>-9771502</v>
      </c>
      <c r="F40" s="45">
        <f t="shared" si="4"/>
        <v>-9771502</v>
      </c>
      <c r="G40" s="45">
        <f t="shared" si="4"/>
        <v>-97168191</v>
      </c>
      <c r="H40" s="45">
        <f t="shared" si="4"/>
        <v>-98243677</v>
      </c>
      <c r="I40" s="45">
        <f t="shared" si="4"/>
        <v>-97890186</v>
      </c>
      <c r="J40" s="45">
        <f>+I40</f>
        <v>-97890186</v>
      </c>
      <c r="K40" s="45">
        <f t="shared" si="4"/>
        <v>-97890186</v>
      </c>
      <c r="L40" s="45">
        <f t="shared" si="4"/>
        <v>-97890186</v>
      </c>
      <c r="M40" s="45">
        <f t="shared" si="4"/>
        <v>-97890186</v>
      </c>
      <c r="N40" s="45">
        <f>+M40</f>
        <v>-97890186</v>
      </c>
      <c r="O40" s="45">
        <f t="shared" si="4"/>
        <v>-97890186</v>
      </c>
      <c r="P40" s="45">
        <f t="shared" si="4"/>
        <v>-97890186</v>
      </c>
      <c r="Q40" s="45">
        <f t="shared" si="4"/>
        <v>-97890186</v>
      </c>
      <c r="R40" s="45">
        <f>+Q40</f>
        <v>-97890186</v>
      </c>
      <c r="S40" s="45">
        <f t="shared" si="4"/>
        <v>-97890186</v>
      </c>
      <c r="T40" s="45">
        <f t="shared" si="4"/>
        <v>-97890186</v>
      </c>
      <c r="U40" s="45">
        <f t="shared" si="4"/>
        <v>-97890186</v>
      </c>
      <c r="V40" s="45">
        <f>+U40</f>
        <v>-97890186</v>
      </c>
      <c r="W40" s="45">
        <f>+V40</f>
        <v>-97890186</v>
      </c>
      <c r="X40" s="45">
        <f t="shared" si="4"/>
        <v>-2442882</v>
      </c>
      <c r="Y40" s="45">
        <f t="shared" si="4"/>
        <v>-95447104</v>
      </c>
      <c r="Z40" s="46">
        <f>+IF(X40&lt;&gt;0,+(Y40/X40)*100,0)</f>
        <v>3907.151634831318</v>
      </c>
      <c r="AA40" s="47">
        <f t="shared" si="4"/>
        <v>-9771502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117859</v>
      </c>
      <c r="X7" s="20">
        <v>2180661</v>
      </c>
      <c r="Y7" s="20">
        <v>-2062802</v>
      </c>
      <c r="Z7" s="21">
        <v>-94.595262629083564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759000</v>
      </c>
      <c r="Y9" s="20">
        <v>-759000</v>
      </c>
      <c r="Z9" s="21">
        <v>-100</v>
      </c>
      <c r="AA9" s="22">
        <v>3036000</v>
      </c>
    </row>
    <row r="10" spans="1:27" x14ac:dyDescent="0.25">
      <c r="A10" s="23" t="s">
        <v>38</v>
      </c>
      <c r="B10" s="17" t="s">
        <v>6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12730261</v>
      </c>
      <c r="Y10" s="20">
        <v>2269739</v>
      </c>
      <c r="Z10" s="21">
        <v>17.829477337503135</v>
      </c>
      <c r="AA10" s="22">
        <v>42563000</v>
      </c>
    </row>
    <row r="11" spans="1:27" x14ac:dyDescent="0.25">
      <c r="A11" s="23" t="s">
        <v>39</v>
      </c>
      <c r="B11" s="17" t="s">
        <v>32</v>
      </c>
      <c r="C11" s="18">
        <v>23004</v>
      </c>
      <c r="D11" s="18"/>
      <c r="E11" s="19">
        <v>9713058</v>
      </c>
      <c r="F11" s="20">
        <v>9713058</v>
      </c>
      <c r="G11" s="20">
        <v>4767</v>
      </c>
      <c r="H11" s="20">
        <v>1550</v>
      </c>
      <c r="I11" s="20">
        <v>259</v>
      </c>
      <c r="J11" s="20">
        <v>6576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6576</v>
      </c>
      <c r="X11" s="20">
        <v>2295561</v>
      </c>
      <c r="Y11" s="20">
        <v>-2288985</v>
      </c>
      <c r="Z11" s="21">
        <v>-99.713534077290916</v>
      </c>
      <c r="AA11" s="22">
        <v>9713058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-653000</v>
      </c>
      <c r="D14" s="18"/>
      <c r="E14" s="19">
        <v>-94139617</v>
      </c>
      <c r="F14" s="20">
        <v>-94139617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-21248367</v>
      </c>
      <c r="X14" s="20">
        <v>-24336619</v>
      </c>
      <c r="Y14" s="20">
        <v>3088252</v>
      </c>
      <c r="Z14" s="21">
        <v>-12.689733113708193</v>
      </c>
      <c r="AA14" s="22">
        <v>-94139617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-38190680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-6123932</v>
      </c>
      <c r="X17" s="28">
        <f t="shared" si="0"/>
        <v>-6371136</v>
      </c>
      <c r="Y17" s="28">
        <f t="shared" si="0"/>
        <v>247204</v>
      </c>
      <c r="Z17" s="29">
        <f>+IF(X17&lt;&gt;0,+(Y17/X17)*100,0)</f>
        <v>-3.8800615777154968</v>
      </c>
      <c r="AA17" s="30">
        <f>SUM(AA6:AA16)</f>
        <v>-38190680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-70966424</v>
      </c>
      <c r="D26" s="18"/>
      <c r="E26" s="19">
        <v>-89097962</v>
      </c>
      <c r="F26" s="20">
        <v>-89097962</v>
      </c>
      <c r="G26" s="20">
        <v>-25093717</v>
      </c>
      <c r="H26" s="20">
        <v>-2566092</v>
      </c>
      <c r="I26" s="20">
        <v>-13627582</v>
      </c>
      <c r="J26" s="20">
        <v>-41287391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-41287391</v>
      </c>
      <c r="X26" s="20">
        <v>-22274493</v>
      </c>
      <c r="Y26" s="20">
        <v>-19012898</v>
      </c>
      <c r="Z26" s="21">
        <v>85.3572649218099</v>
      </c>
      <c r="AA26" s="22">
        <v>-89097962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-70966424</v>
      </c>
      <c r="D27" s="26">
        <f>SUM(D21:D26)</f>
        <v>0</v>
      </c>
      <c r="E27" s="27">
        <f t="shared" si="1"/>
        <v>-89097962</v>
      </c>
      <c r="F27" s="28">
        <f t="shared" si="1"/>
        <v>-89097962</v>
      </c>
      <c r="G27" s="28">
        <f t="shared" si="1"/>
        <v>-25093717</v>
      </c>
      <c r="H27" s="28">
        <f t="shared" si="1"/>
        <v>-2566092</v>
      </c>
      <c r="I27" s="28">
        <f t="shared" si="1"/>
        <v>-13627582</v>
      </c>
      <c r="J27" s="28">
        <f t="shared" si="1"/>
        <v>-41287391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-41287391</v>
      </c>
      <c r="X27" s="28">
        <f t="shared" si="1"/>
        <v>-22274493</v>
      </c>
      <c r="Y27" s="28">
        <f t="shared" si="1"/>
        <v>-19012898</v>
      </c>
      <c r="Z27" s="29">
        <f>+IF(X27&lt;&gt;0,+(Y27/X27)*100,0)</f>
        <v>85.3572649218099</v>
      </c>
      <c r="AA27" s="30">
        <f>SUM(AA21:AA26)</f>
        <v>-89097962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3857605</v>
      </c>
      <c r="D38" s="32">
        <f>+D17+D27+D36</f>
        <v>0</v>
      </c>
      <c r="E38" s="33">
        <f t="shared" si="3"/>
        <v>-127288642</v>
      </c>
      <c r="F38" s="2">
        <f t="shared" si="3"/>
        <v>-127288642</v>
      </c>
      <c r="G38" s="2">
        <f t="shared" si="3"/>
        <v>-23464681</v>
      </c>
      <c r="H38" s="2">
        <f t="shared" si="3"/>
        <v>-8603276</v>
      </c>
      <c r="I38" s="2">
        <f t="shared" si="3"/>
        <v>-15343366</v>
      </c>
      <c r="J38" s="2">
        <f t="shared" si="3"/>
        <v>-47411323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-47411323</v>
      </c>
      <c r="X38" s="2">
        <f t="shared" si="3"/>
        <v>-28645629</v>
      </c>
      <c r="Y38" s="2">
        <f t="shared" si="3"/>
        <v>-18765694</v>
      </c>
      <c r="Z38" s="34">
        <f>+IF(X38&lt;&gt;0,+(Y38/X38)*100,0)</f>
        <v>65.509799069170384</v>
      </c>
      <c r="AA38" s="35">
        <f>+AA17+AA27+AA36</f>
        <v>-127288642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-23464681</v>
      </c>
      <c r="I39" s="2">
        <f>+H40+I60</f>
        <v>-32067957</v>
      </c>
      <c r="J39" s="2">
        <f>+G39</f>
        <v>0</v>
      </c>
      <c r="K39" s="2">
        <f>+I40+K60</f>
        <v>-47411323</v>
      </c>
      <c r="L39" s="2">
        <f>+K40+L60</f>
        <v>-47411323</v>
      </c>
      <c r="M39" s="2">
        <f>+L40+M60</f>
        <v>-47411323</v>
      </c>
      <c r="N39" s="2">
        <f>+K39</f>
        <v>-47411323</v>
      </c>
      <c r="O39" s="2">
        <f>+M40+O60</f>
        <v>-47411323</v>
      </c>
      <c r="P39" s="2">
        <f>+O40+P60</f>
        <v>-47411323</v>
      </c>
      <c r="Q39" s="2">
        <f>+P40+Q60</f>
        <v>-47411323</v>
      </c>
      <c r="R39" s="2">
        <f>+O39</f>
        <v>-47411323</v>
      </c>
      <c r="S39" s="2">
        <f>+Q40+S60</f>
        <v>-47411323</v>
      </c>
      <c r="T39" s="2">
        <f>+S40+T60</f>
        <v>-47411323</v>
      </c>
      <c r="U39" s="2">
        <f>+T40+U60</f>
        <v>-47411323</v>
      </c>
      <c r="V39" s="2">
        <f>+S39</f>
        <v>-47411323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3857605</v>
      </c>
      <c r="D40" s="43">
        <f t="shared" ref="D40:AA40" si="4">+D38+D39</f>
        <v>0</v>
      </c>
      <c r="E40" s="44">
        <f t="shared" si="4"/>
        <v>-127288642</v>
      </c>
      <c r="F40" s="45">
        <f t="shared" si="4"/>
        <v>-127288642</v>
      </c>
      <c r="G40" s="45">
        <f t="shared" si="4"/>
        <v>-23464681</v>
      </c>
      <c r="H40" s="45">
        <f t="shared" si="4"/>
        <v>-32067957</v>
      </c>
      <c r="I40" s="45">
        <f t="shared" si="4"/>
        <v>-47411323</v>
      </c>
      <c r="J40" s="45">
        <f>+I40</f>
        <v>-47411323</v>
      </c>
      <c r="K40" s="45">
        <f t="shared" si="4"/>
        <v>-47411323</v>
      </c>
      <c r="L40" s="45">
        <f t="shared" si="4"/>
        <v>-47411323</v>
      </c>
      <c r="M40" s="45">
        <f t="shared" si="4"/>
        <v>-47411323</v>
      </c>
      <c r="N40" s="45">
        <f>+M40</f>
        <v>-47411323</v>
      </c>
      <c r="O40" s="45">
        <f t="shared" si="4"/>
        <v>-47411323</v>
      </c>
      <c r="P40" s="45">
        <f t="shared" si="4"/>
        <v>-47411323</v>
      </c>
      <c r="Q40" s="45">
        <f t="shared" si="4"/>
        <v>-47411323</v>
      </c>
      <c r="R40" s="45">
        <f>+Q40</f>
        <v>-47411323</v>
      </c>
      <c r="S40" s="45">
        <f t="shared" si="4"/>
        <v>-47411323</v>
      </c>
      <c r="T40" s="45">
        <f t="shared" si="4"/>
        <v>-47411323</v>
      </c>
      <c r="U40" s="45">
        <f t="shared" si="4"/>
        <v>-47411323</v>
      </c>
      <c r="V40" s="45">
        <f>+U40</f>
        <v>-47411323</v>
      </c>
      <c r="W40" s="45">
        <f>+V40</f>
        <v>-47411323</v>
      </c>
      <c r="X40" s="45">
        <f t="shared" si="4"/>
        <v>-28645629</v>
      </c>
      <c r="Y40" s="45">
        <f t="shared" si="4"/>
        <v>-18765694</v>
      </c>
      <c r="Z40" s="46">
        <f>+IF(X40&lt;&gt;0,+(Y40/X40)*100,0)</f>
        <v>65.509799069170384</v>
      </c>
      <c r="AA40" s="47">
        <f t="shared" si="4"/>
        <v>-127288642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505943573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126485895</v>
      </c>
      <c r="Y7" s="20">
        <v>-126485895</v>
      </c>
      <c r="Z7" s="21">
        <v>-100</v>
      </c>
      <c r="AA7" s="22">
        <v>505943573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279519</v>
      </c>
      <c r="Y8" s="20">
        <v>-279519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138224280</v>
      </c>
      <c r="Y9" s="20">
        <v>-138224280</v>
      </c>
      <c r="Z9" s="21">
        <v>-100</v>
      </c>
      <c r="AA9" s="22">
        <v>552897122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12500001</v>
      </c>
      <c r="Y10" s="20">
        <v>-12500001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-186604978</v>
      </c>
      <c r="F14" s="20">
        <v>-186604978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-46651251</v>
      </c>
      <c r="Y14" s="20">
        <v>46651251</v>
      </c>
      <c r="Z14" s="21">
        <v>-100</v>
      </c>
      <c r="AA14" s="22">
        <v>-186604978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-533181</v>
      </c>
      <c r="Y16" s="20">
        <v>533181</v>
      </c>
      <c r="Z16" s="21">
        <v>-100</v>
      </c>
      <c r="AA16" s="22">
        <v>-2132729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921221076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230305263</v>
      </c>
      <c r="Y17" s="28">
        <f t="shared" si="0"/>
        <v>-230305263</v>
      </c>
      <c r="Z17" s="29">
        <f>+IF(X17&lt;&gt;0,+(Y17/X17)*100,0)</f>
        <v>-100</v>
      </c>
      <c r="AA17" s="30">
        <f>SUM(AA6:AA16)</f>
        <v>921221076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-56120000</v>
      </c>
      <c r="F26" s="20">
        <v>-56120000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-14030004</v>
      </c>
      <c r="Y26" s="20">
        <v>14030004</v>
      </c>
      <c r="Z26" s="21">
        <v>-100</v>
      </c>
      <c r="AA26" s="22">
        <v>-56120000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-56120000</v>
      </c>
      <c r="F27" s="28">
        <f t="shared" si="1"/>
        <v>-56120000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-14030004</v>
      </c>
      <c r="Y27" s="28">
        <f t="shared" si="1"/>
        <v>14030004</v>
      </c>
      <c r="Z27" s="29">
        <f>+IF(X27&lt;&gt;0,+(Y27/X27)*100,0)</f>
        <v>-100</v>
      </c>
      <c r="AA27" s="30">
        <f>SUM(AA21:AA26)</f>
        <v>-56120000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865101076</v>
      </c>
      <c r="F38" s="2">
        <f t="shared" si="3"/>
        <v>865101076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216275259</v>
      </c>
      <c r="Y38" s="2">
        <f t="shared" si="3"/>
        <v>-216275259</v>
      </c>
      <c r="Z38" s="34">
        <f>+IF(X38&lt;&gt;0,+(Y38/X38)*100,0)</f>
        <v>-100</v>
      </c>
      <c r="AA38" s="35">
        <f>+AA17+AA27+AA36</f>
        <v>865101076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865101076</v>
      </c>
      <c r="F40" s="45">
        <f t="shared" si="4"/>
        <v>865101076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216275259</v>
      </c>
      <c r="Y40" s="45">
        <f t="shared" si="4"/>
        <v>-216275259</v>
      </c>
      <c r="Z40" s="46">
        <f>+IF(X40&lt;&gt;0,+(Y40/X40)*100,0)</f>
        <v>-100</v>
      </c>
      <c r="AA40" s="47">
        <f t="shared" si="4"/>
        <v>865101076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58072</v>
      </c>
      <c r="X7" s="20">
        <v>664512</v>
      </c>
      <c r="Y7" s="20">
        <v>-606440</v>
      </c>
      <c r="Z7" s="21">
        <v>-91.260955407878271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8981</v>
      </c>
      <c r="X11" s="20"/>
      <c r="Y11" s="20">
        <v>8981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-4376</v>
      </c>
      <c r="D14" s="18"/>
      <c r="E14" s="19">
        <v>-13692056</v>
      </c>
      <c r="F14" s="20">
        <v>-13692056</v>
      </c>
      <c r="G14" s="20"/>
      <c r="H14" s="20"/>
      <c r="I14" s="20">
        <v>-1096371</v>
      </c>
      <c r="J14" s="20">
        <v>-1096371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-1096371</v>
      </c>
      <c r="X14" s="20">
        <v>-3422988</v>
      </c>
      <c r="Y14" s="20">
        <v>2326617</v>
      </c>
      <c r="Z14" s="21">
        <v>-67.970352218587976</v>
      </c>
      <c r="AA14" s="22">
        <v>-13692056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8966000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-1029318</v>
      </c>
      <c r="X17" s="28">
        <f t="shared" si="0"/>
        <v>2241522</v>
      </c>
      <c r="Y17" s="28">
        <f t="shared" si="0"/>
        <v>-3270840</v>
      </c>
      <c r="Z17" s="29">
        <f>+IF(X17&lt;&gt;0,+(Y17/X17)*100,0)</f>
        <v>-145.92049509217398</v>
      </c>
      <c r="AA17" s="30">
        <f>SUM(AA6:AA16)</f>
        <v>8966000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-29936024</v>
      </c>
      <c r="D26" s="18"/>
      <c r="E26" s="19">
        <v>-30135472</v>
      </c>
      <c r="F26" s="20">
        <v>-30135472</v>
      </c>
      <c r="G26" s="20"/>
      <c r="H26" s="20"/>
      <c r="I26" s="20">
        <v>-2478534</v>
      </c>
      <c r="J26" s="20">
        <v>-2478534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-2478534</v>
      </c>
      <c r="X26" s="20">
        <v>-7533861</v>
      </c>
      <c r="Y26" s="20">
        <v>5055327</v>
      </c>
      <c r="Z26" s="21">
        <v>-67.10141055164145</v>
      </c>
      <c r="AA26" s="22">
        <v>-30135472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-29936024</v>
      </c>
      <c r="D27" s="26">
        <f>SUM(D21:D26)</f>
        <v>0</v>
      </c>
      <c r="E27" s="27">
        <f t="shared" si="1"/>
        <v>-30135472</v>
      </c>
      <c r="F27" s="28">
        <f t="shared" si="1"/>
        <v>-30135472</v>
      </c>
      <c r="G27" s="28">
        <f t="shared" si="1"/>
        <v>0</v>
      </c>
      <c r="H27" s="28">
        <f t="shared" si="1"/>
        <v>0</v>
      </c>
      <c r="I27" s="28">
        <f t="shared" si="1"/>
        <v>-2478534</v>
      </c>
      <c r="J27" s="28">
        <f t="shared" si="1"/>
        <v>-2478534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-2478534</v>
      </c>
      <c r="X27" s="28">
        <f t="shared" si="1"/>
        <v>-7533861</v>
      </c>
      <c r="Y27" s="28">
        <f t="shared" si="1"/>
        <v>5055327</v>
      </c>
      <c r="Z27" s="29">
        <f>+IF(X27&lt;&gt;0,+(Y27/X27)*100,0)</f>
        <v>-67.10141055164145</v>
      </c>
      <c r="AA27" s="30">
        <f>SUM(AA21:AA26)</f>
        <v>-30135472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-29288274</v>
      </c>
      <c r="D38" s="32">
        <f>+D17+D27+D36</f>
        <v>0</v>
      </c>
      <c r="E38" s="33">
        <f t="shared" si="3"/>
        <v>-21169472</v>
      </c>
      <c r="F38" s="2">
        <f t="shared" si="3"/>
        <v>-21169472</v>
      </c>
      <c r="G38" s="2">
        <f t="shared" si="3"/>
        <v>0</v>
      </c>
      <c r="H38" s="2">
        <f t="shared" si="3"/>
        <v>0</v>
      </c>
      <c r="I38" s="2">
        <f t="shared" si="3"/>
        <v>-3507852</v>
      </c>
      <c r="J38" s="2">
        <f t="shared" si="3"/>
        <v>-3507852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-3507852</v>
      </c>
      <c r="X38" s="2">
        <f t="shared" si="3"/>
        <v>-5292339</v>
      </c>
      <c r="Y38" s="2">
        <f t="shared" si="3"/>
        <v>1784487</v>
      </c>
      <c r="Z38" s="34">
        <f>+IF(X38&lt;&gt;0,+(Y38/X38)*100,0)</f>
        <v>-33.718304893167272</v>
      </c>
      <c r="AA38" s="35">
        <f>+AA17+AA27+AA36</f>
        <v>-21169472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-3507852</v>
      </c>
      <c r="L39" s="2">
        <f>+K40+L60</f>
        <v>-3507852</v>
      </c>
      <c r="M39" s="2">
        <f>+L40+M60</f>
        <v>-3507852</v>
      </c>
      <c r="N39" s="2">
        <f>+K39</f>
        <v>-3507852</v>
      </c>
      <c r="O39" s="2">
        <f>+M40+O60</f>
        <v>-3507852</v>
      </c>
      <c r="P39" s="2">
        <f>+O40+P60</f>
        <v>-3507852</v>
      </c>
      <c r="Q39" s="2">
        <f>+P40+Q60</f>
        <v>-3507852</v>
      </c>
      <c r="R39" s="2">
        <f>+O39</f>
        <v>-3507852</v>
      </c>
      <c r="S39" s="2">
        <f>+Q40+S60</f>
        <v>-3507852</v>
      </c>
      <c r="T39" s="2">
        <f>+S40+T60</f>
        <v>-3507852</v>
      </c>
      <c r="U39" s="2">
        <f>+T40+U60</f>
        <v>-3507852</v>
      </c>
      <c r="V39" s="2">
        <f>+S39</f>
        <v>-3507852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-29288274</v>
      </c>
      <c r="D40" s="43">
        <f t="shared" ref="D40:AA40" si="4">+D38+D39</f>
        <v>0</v>
      </c>
      <c r="E40" s="44">
        <f t="shared" si="4"/>
        <v>-21169472</v>
      </c>
      <c r="F40" s="45">
        <f t="shared" si="4"/>
        <v>-21169472</v>
      </c>
      <c r="G40" s="45">
        <f t="shared" si="4"/>
        <v>0</v>
      </c>
      <c r="H40" s="45">
        <f t="shared" si="4"/>
        <v>0</v>
      </c>
      <c r="I40" s="45">
        <f t="shared" si="4"/>
        <v>-3507852</v>
      </c>
      <c r="J40" s="45">
        <f>+I40</f>
        <v>-3507852</v>
      </c>
      <c r="K40" s="45">
        <f t="shared" si="4"/>
        <v>-3507852</v>
      </c>
      <c r="L40" s="45">
        <f t="shared" si="4"/>
        <v>-3507852</v>
      </c>
      <c r="M40" s="45">
        <f t="shared" si="4"/>
        <v>-3507852</v>
      </c>
      <c r="N40" s="45">
        <f>+M40</f>
        <v>-3507852</v>
      </c>
      <c r="O40" s="45">
        <f t="shared" si="4"/>
        <v>-3507852</v>
      </c>
      <c r="P40" s="45">
        <f t="shared" si="4"/>
        <v>-3507852</v>
      </c>
      <c r="Q40" s="45">
        <f t="shared" si="4"/>
        <v>-3507852</v>
      </c>
      <c r="R40" s="45">
        <f>+Q40</f>
        <v>-3507852</v>
      </c>
      <c r="S40" s="45">
        <f t="shared" si="4"/>
        <v>-3507852</v>
      </c>
      <c r="T40" s="45">
        <f t="shared" si="4"/>
        <v>-3507852</v>
      </c>
      <c r="U40" s="45">
        <f t="shared" si="4"/>
        <v>-3507852</v>
      </c>
      <c r="V40" s="45">
        <f>+U40</f>
        <v>-3507852</v>
      </c>
      <c r="W40" s="45">
        <f>+V40</f>
        <v>-3507852</v>
      </c>
      <c r="X40" s="45">
        <f t="shared" si="4"/>
        <v>-5292339</v>
      </c>
      <c r="Y40" s="45">
        <f t="shared" si="4"/>
        <v>1784487</v>
      </c>
      <c r="Z40" s="46">
        <f>+IF(X40&lt;&gt;0,+(Y40/X40)*100,0)</f>
        <v>-33.718304893167272</v>
      </c>
      <c r="AA40" s="47">
        <f t="shared" si="4"/>
        <v>-21169472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26805344</v>
      </c>
      <c r="X7" s="20">
        <v>42271353</v>
      </c>
      <c r="Y7" s="20">
        <v>-15466009</v>
      </c>
      <c r="Z7" s="21">
        <v>-36.587447295571543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106962</v>
      </c>
      <c r="Y8" s="20">
        <v>-106962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6</v>
      </c>
      <c r="C9" s="18">
        <v>39372701</v>
      </c>
      <c r="D9" s="18"/>
      <c r="E9" s="19"/>
      <c r="F9" s="20"/>
      <c r="G9" s="20">
        <v>178411</v>
      </c>
      <c r="H9" s="20">
        <v>149360</v>
      </c>
      <c r="I9" s="20">
        <v>123954</v>
      </c>
      <c r="J9" s="20">
        <v>451725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451725</v>
      </c>
      <c r="X9" s="20"/>
      <c r="Y9" s="20">
        <v>451725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11032125</v>
      </c>
      <c r="Y11" s="20">
        <v>-11032125</v>
      </c>
      <c r="Z11" s="21">
        <v>-100</v>
      </c>
      <c r="AA11" s="22">
        <v>44128500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-132323509</v>
      </c>
      <c r="D14" s="18"/>
      <c r="E14" s="19">
        <v>-100160980</v>
      </c>
      <c r="F14" s="20">
        <v>-100160980</v>
      </c>
      <c r="G14" s="20">
        <v>-30926206</v>
      </c>
      <c r="H14" s="20">
        <v>-314884</v>
      </c>
      <c r="I14" s="20">
        <v>-494685</v>
      </c>
      <c r="J14" s="20">
        <v>-31735775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-31735775</v>
      </c>
      <c r="X14" s="20">
        <v>-25040247</v>
      </c>
      <c r="Y14" s="20">
        <v>-6695528</v>
      </c>
      <c r="Z14" s="21">
        <v>26.73906531353305</v>
      </c>
      <c r="AA14" s="22">
        <v>-100160980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113480771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-4478706</v>
      </c>
      <c r="X17" s="28">
        <f t="shared" si="0"/>
        <v>28370193</v>
      </c>
      <c r="Y17" s="28">
        <f t="shared" si="0"/>
        <v>-32848899</v>
      </c>
      <c r="Z17" s="29">
        <f>+IF(X17&lt;&gt;0,+(Y17/X17)*100,0)</f>
        <v>-115.78666031633975</v>
      </c>
      <c r="AA17" s="30">
        <f>SUM(AA6:AA16)</f>
        <v>113480771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3099670</v>
      </c>
      <c r="D38" s="32">
        <f>+D17+D27+D36</f>
        <v>0</v>
      </c>
      <c r="E38" s="33">
        <f t="shared" si="3"/>
        <v>113480771</v>
      </c>
      <c r="F38" s="2">
        <f t="shared" si="3"/>
        <v>113480771</v>
      </c>
      <c r="G38" s="2">
        <f t="shared" si="3"/>
        <v>-21981972</v>
      </c>
      <c r="H38" s="2">
        <f t="shared" si="3"/>
        <v>8174100</v>
      </c>
      <c r="I38" s="2">
        <f t="shared" si="3"/>
        <v>9329166</v>
      </c>
      <c r="J38" s="2">
        <f t="shared" si="3"/>
        <v>-4478706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-4478706</v>
      </c>
      <c r="X38" s="2">
        <f t="shared" si="3"/>
        <v>28370193</v>
      </c>
      <c r="Y38" s="2">
        <f t="shared" si="3"/>
        <v>-32848899</v>
      </c>
      <c r="Z38" s="34">
        <f>+IF(X38&lt;&gt;0,+(Y38/X38)*100,0)</f>
        <v>-115.78666031633975</v>
      </c>
      <c r="AA38" s="35">
        <f>+AA17+AA27+AA36</f>
        <v>113480771</v>
      </c>
    </row>
    <row r="39" spans="1:27" x14ac:dyDescent="0.25">
      <c r="A39" s="23" t="s">
        <v>60</v>
      </c>
      <c r="B39" s="17"/>
      <c r="C39" s="32">
        <v>-1393878</v>
      </c>
      <c r="D39" s="32"/>
      <c r="E39" s="33"/>
      <c r="F39" s="2"/>
      <c r="G39" s="2">
        <v>1562614</v>
      </c>
      <c r="H39" s="2">
        <f>+G40+H60</f>
        <v>-20419358</v>
      </c>
      <c r="I39" s="2">
        <f>+H40+I60</f>
        <v>-12245258</v>
      </c>
      <c r="J39" s="2">
        <f>+G39</f>
        <v>1562614</v>
      </c>
      <c r="K39" s="2">
        <f>+I40+K60</f>
        <v>-2916092</v>
      </c>
      <c r="L39" s="2">
        <f>+K40+L60</f>
        <v>-2916092</v>
      </c>
      <c r="M39" s="2">
        <f>+L40+M60</f>
        <v>-2916092</v>
      </c>
      <c r="N39" s="2">
        <f>+K39</f>
        <v>-2916092</v>
      </c>
      <c r="O39" s="2">
        <f>+M40+O60</f>
        <v>-2916092</v>
      </c>
      <c r="P39" s="2">
        <f>+O40+P60</f>
        <v>-2916092</v>
      </c>
      <c r="Q39" s="2">
        <f>+P40+Q60</f>
        <v>-2916092</v>
      </c>
      <c r="R39" s="2">
        <f>+O39</f>
        <v>-2916092</v>
      </c>
      <c r="S39" s="2">
        <f>+Q40+S60</f>
        <v>-2916092</v>
      </c>
      <c r="T39" s="2">
        <f>+S40+T60</f>
        <v>-2916092</v>
      </c>
      <c r="U39" s="2">
        <f>+T40+U60</f>
        <v>-2916092</v>
      </c>
      <c r="V39" s="2">
        <f>+S39</f>
        <v>-2916092</v>
      </c>
      <c r="W39" s="2">
        <f>+G39</f>
        <v>1562614</v>
      </c>
      <c r="X39" s="2"/>
      <c r="Y39" s="2">
        <f>+W39-X39</f>
        <v>1562614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1705792</v>
      </c>
      <c r="D40" s="43">
        <f t="shared" ref="D40:AA40" si="4">+D38+D39</f>
        <v>0</v>
      </c>
      <c r="E40" s="44">
        <f t="shared" si="4"/>
        <v>113480771</v>
      </c>
      <c r="F40" s="45">
        <f t="shared" si="4"/>
        <v>113480771</v>
      </c>
      <c r="G40" s="45">
        <f t="shared" si="4"/>
        <v>-20419358</v>
      </c>
      <c r="H40" s="45">
        <f t="shared" si="4"/>
        <v>-12245258</v>
      </c>
      <c r="I40" s="45">
        <f t="shared" si="4"/>
        <v>-2916092</v>
      </c>
      <c r="J40" s="45">
        <f>+I40</f>
        <v>-2916092</v>
      </c>
      <c r="K40" s="45">
        <f t="shared" si="4"/>
        <v>-2916092</v>
      </c>
      <c r="L40" s="45">
        <f t="shared" si="4"/>
        <v>-2916092</v>
      </c>
      <c r="M40" s="45">
        <f t="shared" si="4"/>
        <v>-2916092</v>
      </c>
      <c r="N40" s="45">
        <f>+M40</f>
        <v>-2916092</v>
      </c>
      <c r="O40" s="45">
        <f t="shared" si="4"/>
        <v>-2916092</v>
      </c>
      <c r="P40" s="45">
        <f t="shared" si="4"/>
        <v>-2916092</v>
      </c>
      <c r="Q40" s="45">
        <f t="shared" si="4"/>
        <v>-2916092</v>
      </c>
      <c r="R40" s="45">
        <f>+Q40</f>
        <v>-2916092</v>
      </c>
      <c r="S40" s="45">
        <f t="shared" si="4"/>
        <v>-2916092</v>
      </c>
      <c r="T40" s="45">
        <f t="shared" si="4"/>
        <v>-2916092</v>
      </c>
      <c r="U40" s="45">
        <f t="shared" si="4"/>
        <v>-2916092</v>
      </c>
      <c r="V40" s="45">
        <f>+U40</f>
        <v>-2916092</v>
      </c>
      <c r="W40" s="45">
        <f>+V40</f>
        <v>-2916092</v>
      </c>
      <c r="X40" s="45">
        <f t="shared" si="4"/>
        <v>28370193</v>
      </c>
      <c r="Y40" s="45">
        <f t="shared" si="4"/>
        <v>-31286285</v>
      </c>
      <c r="Z40" s="46">
        <f>+IF(X40&lt;&gt;0,+(Y40/X40)*100,0)</f>
        <v>-110.27871752582014</v>
      </c>
      <c r="AA40" s="47">
        <f t="shared" si="4"/>
        <v>113480771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11154400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2788599</v>
      </c>
      <c r="Y7" s="20">
        <v>-2788599</v>
      </c>
      <c r="Z7" s="21">
        <v>-100</v>
      </c>
      <c r="AA7" s="22">
        <v>11154400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</v>
      </c>
      <c r="Y8" s="20">
        <v>-24999</v>
      </c>
      <c r="Z8" s="21">
        <v>-100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315</v>
      </c>
      <c r="D14" s="18"/>
      <c r="E14" s="19">
        <v>-30570000</v>
      </c>
      <c r="F14" s="20">
        <v>-30570000</v>
      </c>
      <c r="G14" s="20"/>
      <c r="H14" s="20"/>
      <c r="I14" s="20">
        <v>938966</v>
      </c>
      <c r="J14" s="20">
        <v>938966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938966</v>
      </c>
      <c r="X14" s="20">
        <v>-7642497</v>
      </c>
      <c r="Y14" s="20">
        <v>8581463</v>
      </c>
      <c r="Z14" s="21">
        <v>-112.28611538872701</v>
      </c>
      <c r="AA14" s="22">
        <v>-30570000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-19315600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938966</v>
      </c>
      <c r="X17" s="28">
        <f t="shared" si="0"/>
        <v>-4828899</v>
      </c>
      <c r="Y17" s="28">
        <f t="shared" si="0"/>
        <v>5767865</v>
      </c>
      <c r="Z17" s="29">
        <f>+IF(X17&lt;&gt;0,+(Y17/X17)*100,0)</f>
        <v>-119.44472228555618</v>
      </c>
      <c r="AA17" s="30">
        <f>SUM(AA6:AA16)</f>
        <v>-19315600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</v>
      </c>
      <c r="D38" s="32">
        <f>+D17+D27+D36</f>
        <v>0</v>
      </c>
      <c r="E38" s="33">
        <f t="shared" si="3"/>
        <v>-19315600</v>
      </c>
      <c r="F38" s="2">
        <f t="shared" si="3"/>
        <v>-19315600</v>
      </c>
      <c r="G38" s="2">
        <f t="shared" si="3"/>
        <v>0</v>
      </c>
      <c r="H38" s="2">
        <f t="shared" si="3"/>
        <v>0</v>
      </c>
      <c r="I38" s="2">
        <f t="shared" si="3"/>
        <v>938966</v>
      </c>
      <c r="J38" s="2">
        <f t="shared" si="3"/>
        <v>938966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938966</v>
      </c>
      <c r="X38" s="2">
        <f t="shared" si="3"/>
        <v>-4828899</v>
      </c>
      <c r="Y38" s="2">
        <f t="shared" si="3"/>
        <v>5767865</v>
      </c>
      <c r="Z38" s="34">
        <f>+IF(X38&lt;&gt;0,+(Y38/X38)*100,0)</f>
        <v>-119.44472228555618</v>
      </c>
      <c r="AA38" s="35">
        <f>+AA17+AA27+AA36</f>
        <v>-19315600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938966</v>
      </c>
      <c r="L39" s="2">
        <f>+K40+L60</f>
        <v>938966</v>
      </c>
      <c r="M39" s="2">
        <f>+L40+M60</f>
        <v>938966</v>
      </c>
      <c r="N39" s="2">
        <f>+K39</f>
        <v>938966</v>
      </c>
      <c r="O39" s="2">
        <f>+M40+O60</f>
        <v>938966</v>
      </c>
      <c r="P39" s="2">
        <f>+O40+P60</f>
        <v>938966</v>
      </c>
      <c r="Q39" s="2">
        <f>+P40+Q60</f>
        <v>938966</v>
      </c>
      <c r="R39" s="2">
        <f>+O39</f>
        <v>938966</v>
      </c>
      <c r="S39" s="2">
        <f>+Q40+S60</f>
        <v>938966</v>
      </c>
      <c r="T39" s="2">
        <f>+S40+T60</f>
        <v>938966</v>
      </c>
      <c r="U39" s="2">
        <f>+T40+U60</f>
        <v>938966</v>
      </c>
      <c r="V39" s="2">
        <f>+S39</f>
        <v>938966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</v>
      </c>
      <c r="D40" s="43">
        <f t="shared" ref="D40:AA40" si="4">+D38+D39</f>
        <v>0</v>
      </c>
      <c r="E40" s="44">
        <f t="shared" si="4"/>
        <v>-19315600</v>
      </c>
      <c r="F40" s="45">
        <f t="shared" si="4"/>
        <v>-19315600</v>
      </c>
      <c r="G40" s="45">
        <f t="shared" si="4"/>
        <v>0</v>
      </c>
      <c r="H40" s="45">
        <f t="shared" si="4"/>
        <v>0</v>
      </c>
      <c r="I40" s="45">
        <f t="shared" si="4"/>
        <v>938966</v>
      </c>
      <c r="J40" s="45">
        <f>+I40</f>
        <v>938966</v>
      </c>
      <c r="K40" s="45">
        <f t="shared" si="4"/>
        <v>938966</v>
      </c>
      <c r="L40" s="45">
        <f t="shared" si="4"/>
        <v>938966</v>
      </c>
      <c r="M40" s="45">
        <f t="shared" si="4"/>
        <v>938966</v>
      </c>
      <c r="N40" s="45">
        <f>+M40</f>
        <v>938966</v>
      </c>
      <c r="O40" s="45">
        <f t="shared" si="4"/>
        <v>938966</v>
      </c>
      <c r="P40" s="45">
        <f t="shared" si="4"/>
        <v>938966</v>
      </c>
      <c r="Q40" s="45">
        <f t="shared" si="4"/>
        <v>938966</v>
      </c>
      <c r="R40" s="45">
        <f>+Q40</f>
        <v>938966</v>
      </c>
      <c r="S40" s="45">
        <f t="shared" si="4"/>
        <v>938966</v>
      </c>
      <c r="T40" s="45">
        <f t="shared" si="4"/>
        <v>938966</v>
      </c>
      <c r="U40" s="45">
        <f t="shared" si="4"/>
        <v>938966</v>
      </c>
      <c r="V40" s="45">
        <f>+U40</f>
        <v>938966</v>
      </c>
      <c r="W40" s="45">
        <f>+V40</f>
        <v>938966</v>
      </c>
      <c r="X40" s="45">
        <f t="shared" si="4"/>
        <v>-4828899</v>
      </c>
      <c r="Y40" s="45">
        <f t="shared" si="4"/>
        <v>5767865</v>
      </c>
      <c r="Z40" s="46">
        <f>+IF(X40&lt;&gt;0,+(Y40/X40)*100,0)</f>
        <v>-119.44472228555618</v>
      </c>
      <c r="AA40" s="47">
        <f t="shared" si="4"/>
        <v>-19315600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4522680</v>
      </c>
      <c r="Y7" s="20">
        <v>-4522680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6650657</v>
      </c>
      <c r="D14" s="18"/>
      <c r="E14" s="19">
        <v>-9251906</v>
      </c>
      <c r="F14" s="20">
        <v>-9251906</v>
      </c>
      <c r="G14" s="20">
        <v>560995</v>
      </c>
      <c r="H14" s="20">
        <v>565325</v>
      </c>
      <c r="I14" s="20">
        <v>551309</v>
      </c>
      <c r="J14" s="20">
        <v>1677629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1677629</v>
      </c>
      <c r="X14" s="20">
        <v>-2312976</v>
      </c>
      <c r="Y14" s="20">
        <v>3990605</v>
      </c>
      <c r="Z14" s="21">
        <v>-172.53118925574671</v>
      </c>
      <c r="AA14" s="22">
        <v>-9251906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8838816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1677629</v>
      </c>
      <c r="X17" s="28">
        <f t="shared" si="0"/>
        <v>2209704</v>
      </c>
      <c r="Y17" s="28">
        <f t="shared" si="0"/>
        <v>-532075</v>
      </c>
      <c r="Z17" s="29">
        <f>+IF(X17&lt;&gt;0,+(Y17/X17)*100,0)</f>
        <v>-24.079016918103058</v>
      </c>
      <c r="AA17" s="30">
        <f>SUM(AA6:AA16)</f>
        <v>8838816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6650657</v>
      </c>
      <c r="D38" s="32">
        <f>+D17+D27+D36</f>
        <v>0</v>
      </c>
      <c r="E38" s="33">
        <f t="shared" si="3"/>
        <v>8838816</v>
      </c>
      <c r="F38" s="2">
        <f t="shared" si="3"/>
        <v>8838816</v>
      </c>
      <c r="G38" s="2">
        <f t="shared" si="3"/>
        <v>560995</v>
      </c>
      <c r="H38" s="2">
        <f t="shared" si="3"/>
        <v>565325</v>
      </c>
      <c r="I38" s="2">
        <f t="shared" si="3"/>
        <v>551309</v>
      </c>
      <c r="J38" s="2">
        <f t="shared" si="3"/>
        <v>1677629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1677629</v>
      </c>
      <c r="X38" s="2">
        <f t="shared" si="3"/>
        <v>2209704</v>
      </c>
      <c r="Y38" s="2">
        <f t="shared" si="3"/>
        <v>-532075</v>
      </c>
      <c r="Z38" s="34">
        <f>+IF(X38&lt;&gt;0,+(Y38/X38)*100,0)</f>
        <v>-24.079016918103058</v>
      </c>
      <c r="AA38" s="35">
        <f>+AA17+AA27+AA36</f>
        <v>8838816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560995</v>
      </c>
      <c r="I39" s="2">
        <f>+H40+I60</f>
        <v>1126320</v>
      </c>
      <c r="J39" s="2">
        <f>+G39</f>
        <v>0</v>
      </c>
      <c r="K39" s="2">
        <f>+I40+K60</f>
        <v>1677629</v>
      </c>
      <c r="L39" s="2">
        <f>+K40+L60</f>
        <v>1677629</v>
      </c>
      <c r="M39" s="2">
        <f>+L40+M60</f>
        <v>1677629</v>
      </c>
      <c r="N39" s="2">
        <f>+K39</f>
        <v>1677629</v>
      </c>
      <c r="O39" s="2">
        <f>+M40+O60</f>
        <v>1677629</v>
      </c>
      <c r="P39" s="2">
        <f>+O40+P60</f>
        <v>1677629</v>
      </c>
      <c r="Q39" s="2">
        <f>+P40+Q60</f>
        <v>1677629</v>
      </c>
      <c r="R39" s="2">
        <f>+O39</f>
        <v>1677629</v>
      </c>
      <c r="S39" s="2">
        <f>+Q40+S60</f>
        <v>1677629</v>
      </c>
      <c r="T39" s="2">
        <f>+S40+T60</f>
        <v>1677629</v>
      </c>
      <c r="U39" s="2">
        <f>+T40+U60</f>
        <v>1677629</v>
      </c>
      <c r="V39" s="2">
        <f>+S39</f>
        <v>1677629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6650657</v>
      </c>
      <c r="D40" s="43">
        <f t="shared" ref="D40:AA40" si="4">+D38+D39</f>
        <v>0</v>
      </c>
      <c r="E40" s="44">
        <f t="shared" si="4"/>
        <v>8838816</v>
      </c>
      <c r="F40" s="45">
        <f t="shared" si="4"/>
        <v>8838816</v>
      </c>
      <c r="G40" s="45">
        <f t="shared" si="4"/>
        <v>560995</v>
      </c>
      <c r="H40" s="45">
        <f t="shared" si="4"/>
        <v>1126320</v>
      </c>
      <c r="I40" s="45">
        <f t="shared" si="4"/>
        <v>1677629</v>
      </c>
      <c r="J40" s="45">
        <f>+I40</f>
        <v>1677629</v>
      </c>
      <c r="K40" s="45">
        <f t="shared" si="4"/>
        <v>1677629</v>
      </c>
      <c r="L40" s="45">
        <f t="shared" si="4"/>
        <v>1677629</v>
      </c>
      <c r="M40" s="45">
        <f t="shared" si="4"/>
        <v>1677629</v>
      </c>
      <c r="N40" s="45">
        <f>+M40</f>
        <v>1677629</v>
      </c>
      <c r="O40" s="45">
        <f t="shared" si="4"/>
        <v>1677629</v>
      </c>
      <c r="P40" s="45">
        <f t="shared" si="4"/>
        <v>1677629</v>
      </c>
      <c r="Q40" s="45">
        <f t="shared" si="4"/>
        <v>1677629</v>
      </c>
      <c r="R40" s="45">
        <f>+Q40</f>
        <v>1677629</v>
      </c>
      <c r="S40" s="45">
        <f t="shared" si="4"/>
        <v>1677629</v>
      </c>
      <c r="T40" s="45">
        <f t="shared" si="4"/>
        <v>1677629</v>
      </c>
      <c r="U40" s="45">
        <f t="shared" si="4"/>
        <v>1677629</v>
      </c>
      <c r="V40" s="45">
        <f>+U40</f>
        <v>1677629</v>
      </c>
      <c r="W40" s="45">
        <f>+V40</f>
        <v>1677629</v>
      </c>
      <c r="X40" s="45">
        <f t="shared" si="4"/>
        <v>2209704</v>
      </c>
      <c r="Y40" s="45">
        <f t="shared" si="4"/>
        <v>-532075</v>
      </c>
      <c r="Z40" s="46">
        <f>+IF(X40&lt;&gt;0,+(Y40/X40)*100,0)</f>
        <v>-24.079016918103058</v>
      </c>
      <c r="AA40" s="47">
        <f t="shared" si="4"/>
        <v>8838816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21849999</v>
      </c>
      <c r="Y7" s="20">
        <v>-21849999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-406077503</v>
      </c>
      <c r="F14" s="20">
        <v>-406077503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-101519370</v>
      </c>
      <c r="Y14" s="20">
        <v>101519370</v>
      </c>
      <c r="Z14" s="21">
        <v>-100</v>
      </c>
      <c r="AA14" s="22">
        <v>-406077503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-6250005</v>
      </c>
      <c r="Y16" s="20">
        <v>6250005</v>
      </c>
      <c r="Z16" s="21">
        <v>-100</v>
      </c>
      <c r="AA16" s="22">
        <v>-25000000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-343677503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-85919376</v>
      </c>
      <c r="Y17" s="28">
        <f t="shared" si="0"/>
        <v>85919376</v>
      </c>
      <c r="Z17" s="29">
        <f>+IF(X17&lt;&gt;0,+(Y17/X17)*100,0)</f>
        <v>-100</v>
      </c>
      <c r="AA17" s="30">
        <f>SUM(AA6:AA16)</f>
        <v>-343677503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-329268658</v>
      </c>
      <c r="F26" s="20">
        <v>-329268658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-82317171</v>
      </c>
      <c r="Y26" s="20">
        <v>82317171</v>
      </c>
      <c r="Z26" s="21">
        <v>-100</v>
      </c>
      <c r="AA26" s="22">
        <v>-329268658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-329268658</v>
      </c>
      <c r="F27" s="28">
        <f t="shared" si="1"/>
        <v>-329268658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-82317171</v>
      </c>
      <c r="Y27" s="28">
        <f t="shared" si="1"/>
        <v>82317171</v>
      </c>
      <c r="Z27" s="29">
        <f>+IF(X27&lt;&gt;0,+(Y27/X27)*100,0)</f>
        <v>-100</v>
      </c>
      <c r="AA27" s="30">
        <f>SUM(AA21:AA26)</f>
        <v>-329268658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-672946161</v>
      </c>
      <c r="F38" s="2">
        <f t="shared" si="3"/>
        <v>-672946161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-168236547</v>
      </c>
      <c r="Y38" s="2">
        <f t="shared" si="3"/>
        <v>168236547</v>
      </c>
      <c r="Z38" s="34">
        <f>+IF(X38&lt;&gt;0,+(Y38/X38)*100,0)</f>
        <v>-100</v>
      </c>
      <c r="AA38" s="35">
        <f>+AA17+AA27+AA36</f>
        <v>-672946161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-672946161</v>
      </c>
      <c r="F40" s="45">
        <f t="shared" si="4"/>
        <v>-672946161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-168236547</v>
      </c>
      <c r="Y40" s="45">
        <f t="shared" si="4"/>
        <v>168236547</v>
      </c>
      <c r="Z40" s="46">
        <f>+IF(X40&lt;&gt;0,+(Y40/X40)*100,0)</f>
        <v>-100</v>
      </c>
      <c r="AA40" s="47">
        <f t="shared" si="4"/>
        <v>-672946161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52220376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13055091</v>
      </c>
      <c r="Y7" s="20">
        <v>-13055091</v>
      </c>
      <c r="Z7" s="21">
        <v>-100</v>
      </c>
      <c r="AA7" s="22">
        <v>52220376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624999</v>
      </c>
      <c r="Y9" s="20">
        <v>-624999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-413048</v>
      </c>
      <c r="X14" s="20"/>
      <c r="Y14" s="20">
        <v>-413048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54720376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-413048</v>
      </c>
      <c r="X17" s="28">
        <f t="shared" si="0"/>
        <v>13680090</v>
      </c>
      <c r="Y17" s="28">
        <f t="shared" si="0"/>
        <v>-14093138</v>
      </c>
      <c r="Z17" s="29">
        <f>+IF(X17&lt;&gt;0,+(Y17/X17)*100,0)</f>
        <v>-103.01933686108791</v>
      </c>
      <c r="AA17" s="30">
        <f>SUM(AA6:AA16)</f>
        <v>54720376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-665719</v>
      </c>
      <c r="D38" s="32">
        <f>+D17+D27+D36</f>
        <v>0</v>
      </c>
      <c r="E38" s="33">
        <f t="shared" si="3"/>
        <v>54720376</v>
      </c>
      <c r="F38" s="2">
        <f t="shared" si="3"/>
        <v>54720376</v>
      </c>
      <c r="G38" s="2">
        <f t="shared" si="3"/>
        <v>-331990</v>
      </c>
      <c r="H38" s="2">
        <f t="shared" si="3"/>
        <v>-45225</v>
      </c>
      <c r="I38" s="2">
        <f t="shared" si="3"/>
        <v>-35833</v>
      </c>
      <c r="J38" s="2">
        <f t="shared" si="3"/>
        <v>-413048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-413048</v>
      </c>
      <c r="X38" s="2">
        <f t="shared" si="3"/>
        <v>13680090</v>
      </c>
      <c r="Y38" s="2">
        <f t="shared" si="3"/>
        <v>-14093138</v>
      </c>
      <c r="Z38" s="34">
        <f>+IF(X38&lt;&gt;0,+(Y38/X38)*100,0)</f>
        <v>-103.01933686108791</v>
      </c>
      <c r="AA38" s="35">
        <f>+AA17+AA27+AA36</f>
        <v>54720376</v>
      </c>
    </row>
    <row r="39" spans="1:27" x14ac:dyDescent="0.25">
      <c r="A39" s="23" t="s">
        <v>60</v>
      </c>
      <c r="B39" s="17"/>
      <c r="C39" s="32">
        <v>-3140572</v>
      </c>
      <c r="D39" s="32"/>
      <c r="E39" s="33"/>
      <c r="F39" s="2"/>
      <c r="G39" s="2"/>
      <c r="H39" s="2">
        <f>+G40+H60</f>
        <v>-331990</v>
      </c>
      <c r="I39" s="2">
        <f>+H40+I60</f>
        <v>-377215</v>
      </c>
      <c r="J39" s="2">
        <f>+G39</f>
        <v>0</v>
      </c>
      <c r="K39" s="2">
        <f>+I40+K60</f>
        <v>-413048</v>
      </c>
      <c r="L39" s="2">
        <f>+K40+L60</f>
        <v>-413048</v>
      </c>
      <c r="M39" s="2">
        <f>+L40+M60</f>
        <v>-413048</v>
      </c>
      <c r="N39" s="2">
        <f>+K39</f>
        <v>-413048</v>
      </c>
      <c r="O39" s="2">
        <f>+M40+O60</f>
        <v>-413048</v>
      </c>
      <c r="P39" s="2">
        <f>+O40+P60</f>
        <v>-413048</v>
      </c>
      <c r="Q39" s="2">
        <f>+P40+Q60</f>
        <v>-413048</v>
      </c>
      <c r="R39" s="2">
        <f>+O39</f>
        <v>-413048</v>
      </c>
      <c r="S39" s="2">
        <f>+Q40+S60</f>
        <v>-413048</v>
      </c>
      <c r="T39" s="2">
        <f>+S40+T60</f>
        <v>-413048</v>
      </c>
      <c r="U39" s="2">
        <f>+T40+U60</f>
        <v>-413048</v>
      </c>
      <c r="V39" s="2">
        <f>+S39</f>
        <v>-413048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-3806291</v>
      </c>
      <c r="D40" s="43">
        <f t="shared" ref="D40:AA40" si="4">+D38+D39</f>
        <v>0</v>
      </c>
      <c r="E40" s="44">
        <f t="shared" si="4"/>
        <v>54720376</v>
      </c>
      <c r="F40" s="45">
        <f t="shared" si="4"/>
        <v>54720376</v>
      </c>
      <c r="G40" s="45">
        <f t="shared" si="4"/>
        <v>-331990</v>
      </c>
      <c r="H40" s="45">
        <f t="shared" si="4"/>
        <v>-377215</v>
      </c>
      <c r="I40" s="45">
        <f t="shared" si="4"/>
        <v>-413048</v>
      </c>
      <c r="J40" s="45">
        <f>+I40</f>
        <v>-413048</v>
      </c>
      <c r="K40" s="45">
        <f t="shared" si="4"/>
        <v>-413048</v>
      </c>
      <c r="L40" s="45">
        <f t="shared" si="4"/>
        <v>-413048</v>
      </c>
      <c r="M40" s="45">
        <f t="shared" si="4"/>
        <v>-413048</v>
      </c>
      <c r="N40" s="45">
        <f>+M40</f>
        <v>-413048</v>
      </c>
      <c r="O40" s="45">
        <f t="shared" si="4"/>
        <v>-413048</v>
      </c>
      <c r="P40" s="45">
        <f t="shared" si="4"/>
        <v>-413048</v>
      </c>
      <c r="Q40" s="45">
        <f t="shared" si="4"/>
        <v>-413048</v>
      </c>
      <c r="R40" s="45">
        <f>+Q40</f>
        <v>-413048</v>
      </c>
      <c r="S40" s="45">
        <f t="shared" si="4"/>
        <v>-413048</v>
      </c>
      <c r="T40" s="45">
        <f t="shared" si="4"/>
        <v>-413048</v>
      </c>
      <c r="U40" s="45">
        <f t="shared" si="4"/>
        <v>-413048</v>
      </c>
      <c r="V40" s="45">
        <f>+U40</f>
        <v>-413048</v>
      </c>
      <c r="W40" s="45">
        <f>+V40</f>
        <v>-413048</v>
      </c>
      <c r="X40" s="45">
        <f t="shared" si="4"/>
        <v>13680090</v>
      </c>
      <c r="Y40" s="45">
        <f t="shared" si="4"/>
        <v>-14093138</v>
      </c>
      <c r="Z40" s="46">
        <f>+IF(X40&lt;&gt;0,+(Y40/X40)*100,0)</f>
        <v>-103.01933686108791</v>
      </c>
      <c r="AA40" s="47">
        <f t="shared" si="4"/>
        <v>54720376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83247</v>
      </c>
      <c r="X7" s="20">
        <v>1746072</v>
      </c>
      <c r="Y7" s="20">
        <v>-1662825</v>
      </c>
      <c r="Z7" s="21">
        <v>-95.232327189256807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83247</v>
      </c>
      <c r="X17" s="28">
        <f t="shared" si="0"/>
        <v>1746072</v>
      </c>
      <c r="Y17" s="28">
        <f t="shared" si="0"/>
        <v>-1662825</v>
      </c>
      <c r="Z17" s="29">
        <f>+IF(X17&lt;&gt;0,+(Y17/X17)*100,0)</f>
        <v>-95.232327189256807</v>
      </c>
      <c r="AA17" s="30">
        <f>SUM(AA6:AA16)</f>
        <v>6984288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2218361</v>
      </c>
      <c r="D38" s="32">
        <f>+D17+D27+D36</f>
        <v>0</v>
      </c>
      <c r="E38" s="33">
        <f t="shared" si="3"/>
        <v>6984288</v>
      </c>
      <c r="F38" s="2">
        <f t="shared" si="3"/>
        <v>6984288</v>
      </c>
      <c r="G38" s="2">
        <f t="shared" si="3"/>
        <v>0</v>
      </c>
      <c r="H38" s="2">
        <f t="shared" si="3"/>
        <v>0</v>
      </c>
      <c r="I38" s="2">
        <f t="shared" si="3"/>
        <v>83247</v>
      </c>
      <c r="J38" s="2">
        <f t="shared" si="3"/>
        <v>83247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83247</v>
      </c>
      <c r="X38" s="2">
        <f t="shared" si="3"/>
        <v>1746072</v>
      </c>
      <c r="Y38" s="2">
        <f t="shared" si="3"/>
        <v>-1662825</v>
      </c>
      <c r="Z38" s="34">
        <f>+IF(X38&lt;&gt;0,+(Y38/X38)*100,0)</f>
        <v>-95.232327189256807</v>
      </c>
      <c r="AA38" s="35">
        <f>+AA17+AA27+AA36</f>
        <v>6984288</v>
      </c>
    </row>
    <row r="39" spans="1:27" x14ac:dyDescent="0.25">
      <c r="A39" s="23" t="s">
        <v>60</v>
      </c>
      <c r="B39" s="17"/>
      <c r="C39" s="32">
        <v>17795190</v>
      </c>
      <c r="D39" s="32"/>
      <c r="E39" s="33">
        <v>-17795190</v>
      </c>
      <c r="F39" s="2">
        <v>-17795190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83247</v>
      </c>
      <c r="L39" s="2">
        <f>+K40+L60</f>
        <v>83247</v>
      </c>
      <c r="M39" s="2">
        <f>+L40+M60</f>
        <v>83247</v>
      </c>
      <c r="N39" s="2">
        <f>+K39</f>
        <v>83247</v>
      </c>
      <c r="O39" s="2">
        <f>+M40+O60</f>
        <v>83247</v>
      </c>
      <c r="P39" s="2">
        <f>+O40+P60</f>
        <v>83247</v>
      </c>
      <c r="Q39" s="2">
        <f>+P40+Q60</f>
        <v>83247</v>
      </c>
      <c r="R39" s="2">
        <f>+O39</f>
        <v>83247</v>
      </c>
      <c r="S39" s="2">
        <f>+Q40+S60</f>
        <v>83247</v>
      </c>
      <c r="T39" s="2">
        <f>+S40+T60</f>
        <v>83247</v>
      </c>
      <c r="U39" s="2">
        <f>+T40+U60</f>
        <v>83247</v>
      </c>
      <c r="V39" s="2">
        <f>+S39</f>
        <v>83247</v>
      </c>
      <c r="W39" s="2">
        <f>+G39</f>
        <v>0</v>
      </c>
      <c r="X39" s="2">
        <v>-17795190</v>
      </c>
      <c r="Y39" s="2">
        <f>+W39-X39</f>
        <v>17795190</v>
      </c>
      <c r="Z39" s="34">
        <f>+IF(X39&lt;&gt;0,+(Y39/X39)*100,0)</f>
        <v>-100</v>
      </c>
      <c r="AA39" s="35">
        <v>-17795190</v>
      </c>
    </row>
    <row r="40" spans="1:27" x14ac:dyDescent="0.25">
      <c r="A40" s="41" t="s">
        <v>62</v>
      </c>
      <c r="B40" s="42" t="s">
        <v>61</v>
      </c>
      <c r="C40" s="43">
        <f>+C38+C39</f>
        <v>20013551</v>
      </c>
      <c r="D40" s="43">
        <f t="shared" ref="D40:AA40" si="4">+D38+D39</f>
        <v>0</v>
      </c>
      <c r="E40" s="44">
        <f t="shared" si="4"/>
        <v>-10810902</v>
      </c>
      <c r="F40" s="45">
        <f t="shared" si="4"/>
        <v>-10810902</v>
      </c>
      <c r="G40" s="45">
        <f t="shared" si="4"/>
        <v>0</v>
      </c>
      <c r="H40" s="45">
        <f t="shared" si="4"/>
        <v>0</v>
      </c>
      <c r="I40" s="45">
        <f t="shared" si="4"/>
        <v>83247</v>
      </c>
      <c r="J40" s="45">
        <f>+I40</f>
        <v>83247</v>
      </c>
      <c r="K40" s="45">
        <f t="shared" si="4"/>
        <v>83247</v>
      </c>
      <c r="L40" s="45">
        <f t="shared" si="4"/>
        <v>83247</v>
      </c>
      <c r="M40" s="45">
        <f t="shared" si="4"/>
        <v>83247</v>
      </c>
      <c r="N40" s="45">
        <f>+M40</f>
        <v>83247</v>
      </c>
      <c r="O40" s="45">
        <f t="shared" si="4"/>
        <v>83247</v>
      </c>
      <c r="P40" s="45">
        <f t="shared" si="4"/>
        <v>83247</v>
      </c>
      <c r="Q40" s="45">
        <f t="shared" si="4"/>
        <v>83247</v>
      </c>
      <c r="R40" s="45">
        <f>+Q40</f>
        <v>83247</v>
      </c>
      <c r="S40" s="45">
        <f t="shared" si="4"/>
        <v>83247</v>
      </c>
      <c r="T40" s="45">
        <f t="shared" si="4"/>
        <v>83247</v>
      </c>
      <c r="U40" s="45">
        <f t="shared" si="4"/>
        <v>83247</v>
      </c>
      <c r="V40" s="45">
        <f>+U40</f>
        <v>83247</v>
      </c>
      <c r="W40" s="45">
        <f>+V40</f>
        <v>83247</v>
      </c>
      <c r="X40" s="45">
        <f t="shared" si="4"/>
        <v>-16049118</v>
      </c>
      <c r="Y40" s="45">
        <f t="shared" si="4"/>
        <v>16132365</v>
      </c>
      <c r="Z40" s="46">
        <f>+IF(X40&lt;&gt;0,+(Y40/X40)*100,0)</f>
        <v>-100.51870140153495</v>
      </c>
      <c r="AA40" s="47">
        <f t="shared" si="4"/>
        <v>-10810902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122939</v>
      </c>
      <c r="X7" s="20">
        <v>5703</v>
      </c>
      <c r="Y7" s="20">
        <v>117236</v>
      </c>
      <c r="Z7" s="21">
        <v>2055.6899877257583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8813</v>
      </c>
      <c r="X11" s="20"/>
      <c r="Y11" s="20">
        <v>8813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-500344</v>
      </c>
      <c r="X14" s="20">
        <v>-970347</v>
      </c>
      <c r="Y14" s="20">
        <v>470003</v>
      </c>
      <c r="Z14" s="21">
        <v>-48.436590209481764</v>
      </c>
      <c r="AA14" s="22">
        <v>-3881383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-368592</v>
      </c>
      <c r="X17" s="28">
        <f t="shared" si="0"/>
        <v>-964644</v>
      </c>
      <c r="Y17" s="28">
        <f t="shared" si="0"/>
        <v>596052</v>
      </c>
      <c r="Z17" s="29">
        <f>+IF(X17&lt;&gt;0,+(Y17/X17)*100,0)</f>
        <v>-61.789841641061358</v>
      </c>
      <c r="AA17" s="30">
        <f>SUM(AA6:AA16)</f>
        <v>-3858572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-3858572</v>
      </c>
      <c r="F38" s="2">
        <f t="shared" si="3"/>
        <v>-3858572</v>
      </c>
      <c r="G38" s="2">
        <f t="shared" si="3"/>
        <v>27794</v>
      </c>
      <c r="H38" s="2">
        <f t="shared" si="3"/>
        <v>-432888</v>
      </c>
      <c r="I38" s="2">
        <f t="shared" si="3"/>
        <v>36502</v>
      </c>
      <c r="J38" s="2">
        <f t="shared" si="3"/>
        <v>-368592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-368592</v>
      </c>
      <c r="X38" s="2">
        <f t="shared" si="3"/>
        <v>-964644</v>
      </c>
      <c r="Y38" s="2">
        <f t="shared" si="3"/>
        <v>596052</v>
      </c>
      <c r="Z38" s="34">
        <f>+IF(X38&lt;&gt;0,+(Y38/X38)*100,0)</f>
        <v>-61.789841641061358</v>
      </c>
      <c r="AA38" s="35">
        <f>+AA17+AA27+AA36</f>
        <v>-3858572</v>
      </c>
    </row>
    <row r="39" spans="1:27" x14ac:dyDescent="0.25">
      <c r="A39" s="23" t="s">
        <v>60</v>
      </c>
      <c r="B39" s="17"/>
      <c r="C39" s="32"/>
      <c r="D39" s="32"/>
      <c r="E39" s="33">
        <v>-14634595</v>
      </c>
      <c r="F39" s="2">
        <v>-14634595</v>
      </c>
      <c r="G39" s="2">
        <v>-7917333</v>
      </c>
      <c r="H39" s="2">
        <f>+G40+H60</f>
        <v>-7889539</v>
      </c>
      <c r="I39" s="2">
        <f>+H40+I60</f>
        <v>-8322427</v>
      </c>
      <c r="J39" s="2">
        <f>+G39</f>
        <v>-7917333</v>
      </c>
      <c r="K39" s="2">
        <f>+I40+K60</f>
        <v>-8285925</v>
      </c>
      <c r="L39" s="2">
        <f>+K40+L60</f>
        <v>-8285925</v>
      </c>
      <c r="M39" s="2">
        <f>+L40+M60</f>
        <v>-8285925</v>
      </c>
      <c r="N39" s="2">
        <f>+K39</f>
        <v>-8285925</v>
      </c>
      <c r="O39" s="2">
        <f>+M40+O60</f>
        <v>-8285925</v>
      </c>
      <c r="P39" s="2">
        <f>+O40+P60</f>
        <v>-8285925</v>
      </c>
      <c r="Q39" s="2">
        <f>+P40+Q60</f>
        <v>-8285925</v>
      </c>
      <c r="R39" s="2">
        <f>+O39</f>
        <v>-8285925</v>
      </c>
      <c r="S39" s="2">
        <f>+Q40+S60</f>
        <v>-8285925</v>
      </c>
      <c r="T39" s="2">
        <f>+S40+T60</f>
        <v>-8285925</v>
      </c>
      <c r="U39" s="2">
        <f>+T40+U60</f>
        <v>-8285925</v>
      </c>
      <c r="V39" s="2">
        <f>+S39</f>
        <v>-8285925</v>
      </c>
      <c r="W39" s="2">
        <f>+G39</f>
        <v>-7917333</v>
      </c>
      <c r="X39" s="2">
        <v>-14634595</v>
      </c>
      <c r="Y39" s="2">
        <f>+W39-X39</f>
        <v>6717262</v>
      </c>
      <c r="Z39" s="34">
        <f>+IF(X39&lt;&gt;0,+(Y39/X39)*100,0)</f>
        <v>-45.899883119416693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-18493167</v>
      </c>
      <c r="F40" s="45">
        <f t="shared" si="4"/>
        <v>-18493167</v>
      </c>
      <c r="G40" s="45">
        <f t="shared" si="4"/>
        <v>-7889539</v>
      </c>
      <c r="H40" s="45">
        <f t="shared" si="4"/>
        <v>-8322427</v>
      </c>
      <c r="I40" s="45">
        <f t="shared" si="4"/>
        <v>-8285925</v>
      </c>
      <c r="J40" s="45">
        <f>+I40</f>
        <v>-8285925</v>
      </c>
      <c r="K40" s="45">
        <f t="shared" si="4"/>
        <v>-8285925</v>
      </c>
      <c r="L40" s="45">
        <f t="shared" si="4"/>
        <v>-8285925</v>
      </c>
      <c r="M40" s="45">
        <f t="shared" si="4"/>
        <v>-8285925</v>
      </c>
      <c r="N40" s="45">
        <f>+M40</f>
        <v>-8285925</v>
      </c>
      <c r="O40" s="45">
        <f t="shared" si="4"/>
        <v>-8285925</v>
      </c>
      <c r="P40" s="45">
        <f t="shared" si="4"/>
        <v>-8285925</v>
      </c>
      <c r="Q40" s="45">
        <f t="shared" si="4"/>
        <v>-8285925</v>
      </c>
      <c r="R40" s="45">
        <f>+Q40</f>
        <v>-8285925</v>
      </c>
      <c r="S40" s="45">
        <f t="shared" si="4"/>
        <v>-8285925</v>
      </c>
      <c r="T40" s="45">
        <f t="shared" si="4"/>
        <v>-8285925</v>
      </c>
      <c r="U40" s="45">
        <f t="shared" si="4"/>
        <v>-8285925</v>
      </c>
      <c r="V40" s="45">
        <f>+U40</f>
        <v>-8285925</v>
      </c>
      <c r="W40" s="45">
        <f>+V40</f>
        <v>-8285925</v>
      </c>
      <c r="X40" s="45">
        <f t="shared" si="4"/>
        <v>-15599239</v>
      </c>
      <c r="Y40" s="45">
        <f t="shared" si="4"/>
        <v>7313314</v>
      </c>
      <c r="Z40" s="46">
        <f>+IF(X40&lt;&gt;0,+(Y40/X40)*100,0)</f>
        <v>-46.882504973479797</v>
      </c>
      <c r="AA40" s="47">
        <f t="shared" si="4"/>
        <v>-18493167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13001744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3250437</v>
      </c>
      <c r="Y7" s="20">
        <v>-3250437</v>
      </c>
      <c r="Z7" s="21">
        <v>-100</v>
      </c>
      <c r="AA7" s="22">
        <v>13001744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-9661791</v>
      </c>
      <c r="F14" s="20">
        <v>-9661791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-2415447</v>
      </c>
      <c r="Y14" s="20">
        <v>2415447</v>
      </c>
      <c r="Z14" s="21">
        <v>-100</v>
      </c>
      <c r="AA14" s="22">
        <v>-9661791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3339953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834990</v>
      </c>
      <c r="Y17" s="28">
        <f t="shared" si="0"/>
        <v>-834990</v>
      </c>
      <c r="Z17" s="29">
        <f>+IF(X17&lt;&gt;0,+(Y17/X17)*100,0)</f>
        <v>-100</v>
      </c>
      <c r="AA17" s="30">
        <f>SUM(AA6:AA16)</f>
        <v>3339953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3339953</v>
      </c>
      <c r="F38" s="2">
        <f t="shared" si="3"/>
        <v>3339953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834990</v>
      </c>
      <c r="Y38" s="2">
        <f t="shared" si="3"/>
        <v>-834990</v>
      </c>
      <c r="Z38" s="34">
        <f>+IF(X38&lt;&gt;0,+(Y38/X38)*100,0)</f>
        <v>-100</v>
      </c>
      <c r="AA38" s="35">
        <f>+AA17+AA27+AA36</f>
        <v>3339953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3339953</v>
      </c>
      <c r="F40" s="45">
        <f t="shared" si="4"/>
        <v>3339953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834990</v>
      </c>
      <c r="Y40" s="45">
        <f t="shared" si="4"/>
        <v>-834990</v>
      </c>
      <c r="Z40" s="46">
        <f>+IF(X40&lt;&gt;0,+(Y40/X40)*100,0)</f>
        <v>-100</v>
      </c>
      <c r="AA40" s="47">
        <f t="shared" si="4"/>
        <v>3339953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54691602</v>
      </c>
      <c r="Y9" s="20">
        <v>-53113556</v>
      </c>
      <c r="Z9" s="21">
        <v>-97.114646596016698</v>
      </c>
      <c r="AA9" s="22">
        <v>218766399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-64018432</v>
      </c>
      <c r="X10" s="20">
        <v>184441863</v>
      </c>
      <c r="Y10" s="20">
        <v>-248460295</v>
      </c>
      <c r="Z10" s="21">
        <v>-134.70927421720958</v>
      </c>
      <c r="AA10" s="22">
        <v>737767450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-260622956</v>
      </c>
      <c r="F14" s="20">
        <v>-260622956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-65155737</v>
      </c>
      <c r="Y14" s="20">
        <v>65155737</v>
      </c>
      <c r="Z14" s="21">
        <v>-100</v>
      </c>
      <c r="AA14" s="22">
        <v>-260622956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-5250000</v>
      </c>
      <c r="Y16" s="20">
        <v>5250000</v>
      </c>
      <c r="Z16" s="21">
        <v>-100</v>
      </c>
      <c r="AA16" s="22">
        <v>-21000000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674910893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-62440386</v>
      </c>
      <c r="X17" s="28">
        <f t="shared" si="0"/>
        <v>168727728</v>
      </c>
      <c r="Y17" s="28">
        <f t="shared" si="0"/>
        <v>-231168114</v>
      </c>
      <c r="Z17" s="29">
        <f>+IF(X17&lt;&gt;0,+(Y17/X17)*100,0)</f>
        <v>-137.00659443479259</v>
      </c>
      <c r="AA17" s="30">
        <f>SUM(AA6:AA16)</f>
        <v>674910893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-636702983</v>
      </c>
      <c r="F26" s="20">
        <v>-636702983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-159175746</v>
      </c>
      <c r="Y26" s="20">
        <v>159175746</v>
      </c>
      <c r="Z26" s="21">
        <v>-100</v>
      </c>
      <c r="AA26" s="22">
        <v>-636702983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-636702983</v>
      </c>
      <c r="F27" s="28">
        <f t="shared" si="1"/>
        <v>-636702983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-159175746</v>
      </c>
      <c r="Y27" s="28">
        <f t="shared" si="1"/>
        <v>159175746</v>
      </c>
      <c r="Z27" s="29">
        <f>+IF(X27&lt;&gt;0,+(Y27/X27)*100,0)</f>
        <v>-100</v>
      </c>
      <c r="AA27" s="30">
        <f>SUM(AA21:AA26)</f>
        <v>-636702983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38207910</v>
      </c>
      <c r="F38" s="2">
        <f t="shared" si="3"/>
        <v>38207910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-62440386</v>
      </c>
      <c r="X38" s="2">
        <f t="shared" si="3"/>
        <v>9551982</v>
      </c>
      <c r="Y38" s="2">
        <f t="shared" si="3"/>
        <v>-71992368</v>
      </c>
      <c r="Z38" s="34">
        <f>+IF(X38&lt;&gt;0,+(Y38/X38)*100,0)</f>
        <v>-753.69036499440631</v>
      </c>
      <c r="AA38" s="35">
        <f>+AA17+AA27+AA36</f>
        <v>38207910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-62440386</v>
      </c>
      <c r="M39" s="2">
        <f>+L40+M60</f>
        <v>-62440386</v>
      </c>
      <c r="N39" s="2">
        <f>+K39</f>
        <v>-62440386</v>
      </c>
      <c r="O39" s="2">
        <f>+M40+O60</f>
        <v>-62440386</v>
      </c>
      <c r="P39" s="2">
        <f>+O40+P60</f>
        <v>-62440386</v>
      </c>
      <c r="Q39" s="2">
        <f>+P40+Q60</f>
        <v>-62440386</v>
      </c>
      <c r="R39" s="2">
        <f>+O39</f>
        <v>-62440386</v>
      </c>
      <c r="S39" s="2">
        <f>+Q40+S60</f>
        <v>-62440386</v>
      </c>
      <c r="T39" s="2">
        <f>+S40+T60</f>
        <v>-62440386</v>
      </c>
      <c r="U39" s="2">
        <f>+T40+U60</f>
        <v>-62440386</v>
      </c>
      <c r="V39" s="2">
        <f>+S39</f>
        <v>-62440386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38207910</v>
      </c>
      <c r="F40" s="45">
        <f t="shared" si="4"/>
        <v>38207910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-62440386</v>
      </c>
      <c r="L40" s="45">
        <f t="shared" si="4"/>
        <v>-62440386</v>
      </c>
      <c r="M40" s="45">
        <f t="shared" si="4"/>
        <v>-62440386</v>
      </c>
      <c r="N40" s="45">
        <f>+M40</f>
        <v>-62440386</v>
      </c>
      <c r="O40" s="45">
        <f t="shared" si="4"/>
        <v>-62440386</v>
      </c>
      <c r="P40" s="45">
        <f t="shared" si="4"/>
        <v>-62440386</v>
      </c>
      <c r="Q40" s="45">
        <f t="shared" si="4"/>
        <v>-62440386</v>
      </c>
      <c r="R40" s="45">
        <f>+Q40</f>
        <v>-62440386</v>
      </c>
      <c r="S40" s="45">
        <f t="shared" si="4"/>
        <v>-62440386</v>
      </c>
      <c r="T40" s="45">
        <f t="shared" si="4"/>
        <v>-62440386</v>
      </c>
      <c r="U40" s="45">
        <f t="shared" si="4"/>
        <v>-62440386</v>
      </c>
      <c r="V40" s="45">
        <f>+U40</f>
        <v>-62440386</v>
      </c>
      <c r="W40" s="45">
        <f>+V40</f>
        <v>-62440386</v>
      </c>
      <c r="X40" s="45">
        <f t="shared" si="4"/>
        <v>9551982</v>
      </c>
      <c r="Y40" s="45">
        <f t="shared" si="4"/>
        <v>-71992368</v>
      </c>
      <c r="Z40" s="46">
        <f>+IF(X40&lt;&gt;0,+(Y40/X40)*100,0)</f>
        <v>-753.69036499440631</v>
      </c>
      <c r="AA40" s="47">
        <f t="shared" si="4"/>
        <v>38207910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</v>
      </c>
      <c r="Y38" s="2">
        <f t="shared" si="3"/>
        <v>-375000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</v>
      </c>
      <c r="Y40" s="45">
        <f t="shared" si="4"/>
        <v>-375000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116073828</v>
      </c>
      <c r="G7" s="20">
        <v>13103941</v>
      </c>
      <c r="H7" s="20">
        <v>16272023</v>
      </c>
      <c r="I7" s="20">
        <v>20158944</v>
      </c>
      <c r="J7" s="20">
        <v>49534908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49534908</v>
      </c>
      <c r="X7" s="20">
        <v>32193033</v>
      </c>
      <c r="Y7" s="20">
        <v>17341875</v>
      </c>
      <c r="Z7" s="21">
        <v>53.868409975537254</v>
      </c>
      <c r="AA7" s="22">
        <v>116073828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67996000</v>
      </c>
      <c r="D10" s="18"/>
      <c r="E10" s="19">
        <v>102855000</v>
      </c>
      <c r="F10" s="20">
        <v>102855000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25713750</v>
      </c>
      <c r="Y10" s="20">
        <v>4286250</v>
      </c>
      <c r="Z10" s="21">
        <v>16.669097272859851</v>
      </c>
      <c r="AA10" s="22">
        <v>102855000</v>
      </c>
    </row>
    <row r="11" spans="1:27" x14ac:dyDescent="0.25">
      <c r="A11" s="23" t="s">
        <v>39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374157</v>
      </c>
      <c r="X11" s="20">
        <v>5779001</v>
      </c>
      <c r="Y11" s="20">
        <v>-5404844</v>
      </c>
      <c r="Z11" s="21">
        <v>-93.525576479394971</v>
      </c>
      <c r="AA11" s="22">
        <v>24021084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-72447959</v>
      </c>
      <c r="F14" s="20">
        <v>-72447959</v>
      </c>
      <c r="G14" s="20"/>
      <c r="H14" s="20">
        <v>-3961021</v>
      </c>
      <c r="I14" s="20">
        <v>-4905863</v>
      </c>
      <c r="J14" s="20">
        <v>-8866884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-8866884</v>
      </c>
      <c r="X14" s="20">
        <v>-9833854</v>
      </c>
      <c r="Y14" s="20">
        <v>966970</v>
      </c>
      <c r="Z14" s="21">
        <v>-9.8330725674796469</v>
      </c>
      <c r="AA14" s="22">
        <v>-72447959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170501953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71042181</v>
      </c>
      <c r="X17" s="28">
        <f t="shared" si="0"/>
        <v>53851930</v>
      </c>
      <c r="Y17" s="28">
        <f t="shared" si="0"/>
        <v>17190251</v>
      </c>
      <c r="Z17" s="29">
        <f>+IF(X17&lt;&gt;0,+(Y17/X17)*100,0)</f>
        <v>31.921327610728156</v>
      </c>
      <c r="AA17" s="30">
        <f>SUM(AA6:AA16)</f>
        <v>170501953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-89121139</v>
      </c>
      <c r="D26" s="18"/>
      <c r="E26" s="19">
        <v>-62490000</v>
      </c>
      <c r="F26" s="20">
        <v>-62490000</v>
      </c>
      <c r="G26" s="20">
        <v>-7998171</v>
      </c>
      <c r="H26" s="20"/>
      <c r="I26" s="20">
        <v>-11568243</v>
      </c>
      <c r="J26" s="20">
        <v>-19566414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-19566414</v>
      </c>
      <c r="X26" s="20">
        <v>-15622500</v>
      </c>
      <c r="Y26" s="20">
        <v>-3943914</v>
      </c>
      <c r="Z26" s="21">
        <v>25.245088814210277</v>
      </c>
      <c r="AA26" s="22">
        <v>-62490000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-89121139</v>
      </c>
      <c r="D27" s="26">
        <f>SUM(D21:D26)</f>
        <v>0</v>
      </c>
      <c r="E27" s="27">
        <f t="shared" si="1"/>
        <v>-62490000</v>
      </c>
      <c r="F27" s="28">
        <f t="shared" si="1"/>
        <v>-62490000</v>
      </c>
      <c r="G27" s="28">
        <f t="shared" si="1"/>
        <v>-7998171</v>
      </c>
      <c r="H27" s="28">
        <f t="shared" si="1"/>
        <v>0</v>
      </c>
      <c r="I27" s="28">
        <f t="shared" si="1"/>
        <v>-11568243</v>
      </c>
      <c r="J27" s="28">
        <f t="shared" si="1"/>
        <v>-19566414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-19566414</v>
      </c>
      <c r="X27" s="28">
        <f t="shared" si="1"/>
        <v>-15622500</v>
      </c>
      <c r="Y27" s="28">
        <f t="shared" si="1"/>
        <v>-3943914</v>
      </c>
      <c r="Z27" s="29">
        <f>+IF(X27&lt;&gt;0,+(Y27/X27)*100,0)</f>
        <v>25.245088814210277</v>
      </c>
      <c r="AA27" s="30">
        <f>SUM(AA21:AA26)</f>
        <v>-62490000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131445870</v>
      </c>
      <c r="D38" s="32">
        <f>+D17+D27+D36</f>
        <v>0</v>
      </c>
      <c r="E38" s="33">
        <f t="shared" si="3"/>
        <v>108011953</v>
      </c>
      <c r="F38" s="2">
        <f t="shared" si="3"/>
        <v>108011953</v>
      </c>
      <c r="G38" s="2">
        <f t="shared" si="3"/>
        <v>35226257</v>
      </c>
      <c r="H38" s="2">
        <f t="shared" si="3"/>
        <v>12508769</v>
      </c>
      <c r="I38" s="2">
        <f t="shared" si="3"/>
        <v>3740741</v>
      </c>
      <c r="J38" s="2">
        <f t="shared" si="3"/>
        <v>51475767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51475767</v>
      </c>
      <c r="X38" s="2">
        <f t="shared" si="3"/>
        <v>38229430</v>
      </c>
      <c r="Y38" s="2">
        <f t="shared" si="3"/>
        <v>13246337</v>
      </c>
      <c r="Z38" s="34">
        <f>+IF(X38&lt;&gt;0,+(Y38/X38)*100,0)</f>
        <v>34.649580179458603</v>
      </c>
      <c r="AA38" s="35">
        <f>+AA17+AA27+AA36</f>
        <v>108011953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35226257</v>
      </c>
      <c r="I39" s="2">
        <f>+H40+I60</f>
        <v>47735026</v>
      </c>
      <c r="J39" s="2">
        <f>+G39</f>
        <v>0</v>
      </c>
      <c r="K39" s="2">
        <f>+I40+K60</f>
        <v>51475767</v>
      </c>
      <c r="L39" s="2">
        <f>+K40+L60</f>
        <v>51475767</v>
      </c>
      <c r="M39" s="2">
        <f>+L40+M60</f>
        <v>51475767</v>
      </c>
      <c r="N39" s="2">
        <f>+K39</f>
        <v>51475767</v>
      </c>
      <c r="O39" s="2">
        <f>+M40+O60</f>
        <v>51475767</v>
      </c>
      <c r="P39" s="2">
        <f>+O40+P60</f>
        <v>51475767</v>
      </c>
      <c r="Q39" s="2">
        <f>+P40+Q60</f>
        <v>51475767</v>
      </c>
      <c r="R39" s="2">
        <f>+O39</f>
        <v>51475767</v>
      </c>
      <c r="S39" s="2">
        <f>+Q40+S60</f>
        <v>51475767</v>
      </c>
      <c r="T39" s="2">
        <f>+S40+T60</f>
        <v>51475767</v>
      </c>
      <c r="U39" s="2">
        <f>+T40+U60</f>
        <v>51475767</v>
      </c>
      <c r="V39" s="2">
        <f>+S39</f>
        <v>51475767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131445870</v>
      </c>
      <c r="D40" s="43">
        <f t="shared" ref="D40:AA40" si="4">+D38+D39</f>
        <v>0</v>
      </c>
      <c r="E40" s="44">
        <f t="shared" si="4"/>
        <v>108011953</v>
      </c>
      <c r="F40" s="45">
        <f t="shared" si="4"/>
        <v>108011953</v>
      </c>
      <c r="G40" s="45">
        <f t="shared" si="4"/>
        <v>35226257</v>
      </c>
      <c r="H40" s="45">
        <f t="shared" si="4"/>
        <v>47735026</v>
      </c>
      <c r="I40" s="45">
        <f t="shared" si="4"/>
        <v>51475767</v>
      </c>
      <c r="J40" s="45">
        <f>+I40</f>
        <v>51475767</v>
      </c>
      <c r="K40" s="45">
        <f t="shared" si="4"/>
        <v>51475767</v>
      </c>
      <c r="L40" s="45">
        <f t="shared" si="4"/>
        <v>51475767</v>
      </c>
      <c r="M40" s="45">
        <f t="shared" si="4"/>
        <v>51475767</v>
      </c>
      <c r="N40" s="45">
        <f>+M40</f>
        <v>51475767</v>
      </c>
      <c r="O40" s="45">
        <f t="shared" si="4"/>
        <v>51475767</v>
      </c>
      <c r="P40" s="45">
        <f t="shared" si="4"/>
        <v>51475767</v>
      </c>
      <c r="Q40" s="45">
        <f t="shared" si="4"/>
        <v>51475767</v>
      </c>
      <c r="R40" s="45">
        <f>+Q40</f>
        <v>51475767</v>
      </c>
      <c r="S40" s="45">
        <f t="shared" si="4"/>
        <v>51475767</v>
      </c>
      <c r="T40" s="45">
        <f t="shared" si="4"/>
        <v>51475767</v>
      </c>
      <c r="U40" s="45">
        <f t="shared" si="4"/>
        <v>51475767</v>
      </c>
      <c r="V40" s="45">
        <f>+U40</f>
        <v>51475767</v>
      </c>
      <c r="W40" s="45">
        <f>+V40</f>
        <v>51475767</v>
      </c>
      <c r="X40" s="45">
        <f t="shared" si="4"/>
        <v>38229430</v>
      </c>
      <c r="Y40" s="45">
        <f t="shared" si="4"/>
        <v>13246337</v>
      </c>
      <c r="Z40" s="46">
        <f>+IF(X40&lt;&gt;0,+(Y40/X40)*100,0)</f>
        <v>34.649580179458603</v>
      </c>
      <c r="AA40" s="47">
        <f t="shared" si="4"/>
        <v>108011953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3179758</v>
      </c>
      <c r="D33" s="18"/>
      <c r="E33" s="19">
        <v>1181280</v>
      </c>
      <c r="F33" s="20">
        <v>1181280</v>
      </c>
      <c r="G33" s="20">
        <v>435594</v>
      </c>
      <c r="H33" s="36">
        <v>106479</v>
      </c>
      <c r="I33" s="36">
        <v>923018</v>
      </c>
      <c r="J33" s="36">
        <v>1465091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1465091</v>
      </c>
      <c r="X33" s="36"/>
      <c r="Y33" s="20">
        <v>1465091</v>
      </c>
      <c r="Z33" s="21"/>
      <c r="AA33" s="22">
        <v>1181280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3179758</v>
      </c>
      <c r="D36" s="26">
        <f>SUM(D31:D35)</f>
        <v>0</v>
      </c>
      <c r="E36" s="27">
        <f t="shared" si="2"/>
        <v>1181280</v>
      </c>
      <c r="F36" s="28">
        <f t="shared" si="2"/>
        <v>1181280</v>
      </c>
      <c r="G36" s="28">
        <f t="shared" si="2"/>
        <v>435594</v>
      </c>
      <c r="H36" s="28">
        <f t="shared" si="2"/>
        <v>106479</v>
      </c>
      <c r="I36" s="28">
        <f t="shared" si="2"/>
        <v>923018</v>
      </c>
      <c r="J36" s="28">
        <f t="shared" si="2"/>
        <v>1465091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1465091</v>
      </c>
      <c r="X36" s="28">
        <f t="shared" si="2"/>
        <v>0</v>
      </c>
      <c r="Y36" s="28">
        <f t="shared" si="2"/>
        <v>1465091</v>
      </c>
      <c r="Z36" s="29">
        <f>+IF(X36&lt;&gt;0,+(Y36/X36)*100,0)</f>
        <v>0</v>
      </c>
      <c r="AA36" s="30">
        <f>SUM(AA31:AA35)</f>
        <v>1181280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3179758</v>
      </c>
      <c r="D38" s="32">
        <f>+D17+D27+D36</f>
        <v>0</v>
      </c>
      <c r="E38" s="33">
        <f t="shared" si="3"/>
        <v>1181280</v>
      </c>
      <c r="F38" s="2">
        <f t="shared" si="3"/>
        <v>1181280</v>
      </c>
      <c r="G38" s="2">
        <f t="shared" si="3"/>
        <v>435594</v>
      </c>
      <c r="H38" s="2">
        <f t="shared" si="3"/>
        <v>106479</v>
      </c>
      <c r="I38" s="2">
        <f t="shared" si="3"/>
        <v>923018</v>
      </c>
      <c r="J38" s="2">
        <f t="shared" si="3"/>
        <v>1465091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1465091</v>
      </c>
      <c r="X38" s="2">
        <f t="shared" si="3"/>
        <v>0</v>
      </c>
      <c r="Y38" s="2">
        <f t="shared" si="3"/>
        <v>1465091</v>
      </c>
      <c r="Z38" s="34">
        <f>+IF(X38&lt;&gt;0,+(Y38/X38)*100,0)</f>
        <v>0</v>
      </c>
      <c r="AA38" s="35">
        <f>+AA17+AA27+AA36</f>
        <v>1181280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435594</v>
      </c>
      <c r="I39" s="2">
        <f>+H40+I60</f>
        <v>542073</v>
      </c>
      <c r="J39" s="2">
        <f>+G39</f>
        <v>0</v>
      </c>
      <c r="K39" s="2">
        <f>+I40+K60</f>
        <v>1465091</v>
      </c>
      <c r="L39" s="2">
        <f>+K40+L60</f>
        <v>1465091</v>
      </c>
      <c r="M39" s="2">
        <f>+L40+M60</f>
        <v>1465091</v>
      </c>
      <c r="N39" s="2">
        <f>+K39</f>
        <v>1465091</v>
      </c>
      <c r="O39" s="2">
        <f>+M40+O60</f>
        <v>1465091</v>
      </c>
      <c r="P39" s="2">
        <f>+O40+P60</f>
        <v>1465091</v>
      </c>
      <c r="Q39" s="2">
        <f>+P40+Q60</f>
        <v>1465091</v>
      </c>
      <c r="R39" s="2">
        <f>+O39</f>
        <v>1465091</v>
      </c>
      <c r="S39" s="2">
        <f>+Q40+S60</f>
        <v>1465091</v>
      </c>
      <c r="T39" s="2">
        <f>+S40+T60</f>
        <v>1465091</v>
      </c>
      <c r="U39" s="2">
        <f>+T40+U60</f>
        <v>1465091</v>
      </c>
      <c r="V39" s="2">
        <f>+S39</f>
        <v>1465091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3179758</v>
      </c>
      <c r="D40" s="43">
        <f t="shared" ref="D40:AA40" si="4">+D38+D39</f>
        <v>0</v>
      </c>
      <c r="E40" s="44">
        <f t="shared" si="4"/>
        <v>1181280</v>
      </c>
      <c r="F40" s="45">
        <f t="shared" si="4"/>
        <v>1181280</v>
      </c>
      <c r="G40" s="45">
        <f t="shared" si="4"/>
        <v>435594</v>
      </c>
      <c r="H40" s="45">
        <f t="shared" si="4"/>
        <v>542073</v>
      </c>
      <c r="I40" s="45">
        <f t="shared" si="4"/>
        <v>1465091</v>
      </c>
      <c r="J40" s="45">
        <f>+I40</f>
        <v>1465091</v>
      </c>
      <c r="K40" s="45">
        <f t="shared" si="4"/>
        <v>1465091</v>
      </c>
      <c r="L40" s="45">
        <f t="shared" si="4"/>
        <v>1465091</v>
      </c>
      <c r="M40" s="45">
        <f t="shared" si="4"/>
        <v>1465091</v>
      </c>
      <c r="N40" s="45">
        <f>+M40</f>
        <v>1465091</v>
      </c>
      <c r="O40" s="45">
        <f t="shared" si="4"/>
        <v>1465091</v>
      </c>
      <c r="P40" s="45">
        <f t="shared" si="4"/>
        <v>1465091</v>
      </c>
      <c r="Q40" s="45">
        <f t="shared" si="4"/>
        <v>1465091</v>
      </c>
      <c r="R40" s="45">
        <f>+Q40</f>
        <v>1465091</v>
      </c>
      <c r="S40" s="45">
        <f t="shared" si="4"/>
        <v>1465091</v>
      </c>
      <c r="T40" s="45">
        <f t="shared" si="4"/>
        <v>1465091</v>
      </c>
      <c r="U40" s="45">
        <f t="shared" si="4"/>
        <v>1465091</v>
      </c>
      <c r="V40" s="45">
        <f>+U40</f>
        <v>1465091</v>
      </c>
      <c r="W40" s="45">
        <f>+V40</f>
        <v>1465091</v>
      </c>
      <c r="X40" s="45">
        <f t="shared" si="4"/>
        <v>0</v>
      </c>
      <c r="Y40" s="45">
        <f t="shared" si="4"/>
        <v>1465091</v>
      </c>
      <c r="Z40" s="46">
        <f>+IF(X40&lt;&gt;0,+(Y40/X40)*100,0)</f>
        <v>0</v>
      </c>
      <c r="AA40" s="47">
        <f t="shared" si="4"/>
        <v>1181280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42103837</v>
      </c>
      <c r="G7" s="20">
        <v>2170000</v>
      </c>
      <c r="H7" s="20">
        <v>1858413</v>
      </c>
      <c r="I7" s="20">
        <v>1923602</v>
      </c>
      <c r="J7" s="20">
        <v>5952015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5952015</v>
      </c>
      <c r="X7" s="20">
        <v>8298874</v>
      </c>
      <c r="Y7" s="20">
        <v>-2346859</v>
      </c>
      <c r="Z7" s="21">
        <v>-28.279246076033932</v>
      </c>
      <c r="AA7" s="22">
        <v>42103837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734783</v>
      </c>
      <c r="F9" s="20">
        <v>734783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183693</v>
      </c>
      <c r="Y9" s="20">
        <v>-183693</v>
      </c>
      <c r="Z9" s="21">
        <v>-100</v>
      </c>
      <c r="AA9" s="22">
        <v>734783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641304</v>
      </c>
      <c r="Y10" s="20">
        <v>-641304</v>
      </c>
      <c r="Z10" s="21">
        <v>-100</v>
      </c>
      <c r="AA10" s="22">
        <v>2565217</v>
      </c>
    </row>
    <row r="11" spans="1:27" x14ac:dyDescent="0.25">
      <c r="A11" s="23" t="s">
        <v>39</v>
      </c>
      <c r="B11" s="17" t="s">
        <v>32</v>
      </c>
      <c r="C11" s="18">
        <v>286940</v>
      </c>
      <c r="D11" s="18"/>
      <c r="E11" s="19">
        <v>4534316</v>
      </c>
      <c r="F11" s="20">
        <v>4534316</v>
      </c>
      <c r="G11" s="20">
        <v>20633</v>
      </c>
      <c r="H11" s="20">
        <v>28506</v>
      </c>
      <c r="I11" s="20">
        <v>19981</v>
      </c>
      <c r="J11" s="20">
        <v>69120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69120</v>
      </c>
      <c r="X11" s="20">
        <v>977090</v>
      </c>
      <c r="Y11" s="20">
        <v>-907970</v>
      </c>
      <c r="Z11" s="21">
        <v>-92.925933127961599</v>
      </c>
      <c r="AA11" s="22">
        <v>4534316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-9943596</v>
      </c>
      <c r="D14" s="18"/>
      <c r="E14" s="19">
        <v>-11668791</v>
      </c>
      <c r="F14" s="20">
        <v>-11668791</v>
      </c>
      <c r="G14" s="20">
        <v>-2717785</v>
      </c>
      <c r="H14" s="20">
        <v>-2713879</v>
      </c>
      <c r="I14" s="20">
        <v>-1888538</v>
      </c>
      <c r="J14" s="20">
        <v>-7320202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-7320202</v>
      </c>
      <c r="X14" s="20">
        <v>-1543219</v>
      </c>
      <c r="Y14" s="20">
        <v>-5776983</v>
      </c>
      <c r="Z14" s="21">
        <v>374.34628526476155</v>
      </c>
      <c r="AA14" s="22">
        <v>-11668791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38269362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-1299067</v>
      </c>
      <c r="X17" s="28">
        <f t="shared" si="0"/>
        <v>8557742</v>
      </c>
      <c r="Y17" s="28">
        <f t="shared" si="0"/>
        <v>-9856809</v>
      </c>
      <c r="Z17" s="29">
        <f>+IF(X17&lt;&gt;0,+(Y17/X17)*100,0)</f>
        <v>-115.18002061758814</v>
      </c>
      <c r="AA17" s="30">
        <f>SUM(AA6:AA16)</f>
        <v>38269362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-12898335</v>
      </c>
      <c r="D26" s="18"/>
      <c r="E26" s="19">
        <v>-16300996</v>
      </c>
      <c r="F26" s="20">
        <v>-16300996</v>
      </c>
      <c r="G26" s="20">
        <v>-4388697</v>
      </c>
      <c r="H26" s="20">
        <v>-249709</v>
      </c>
      <c r="I26" s="20">
        <v>-2733369</v>
      </c>
      <c r="J26" s="20">
        <v>-7371775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-7371775</v>
      </c>
      <c r="X26" s="20">
        <v>-4409928</v>
      </c>
      <c r="Y26" s="20">
        <v>-2961847</v>
      </c>
      <c r="Z26" s="21">
        <v>67.163160033451803</v>
      </c>
      <c r="AA26" s="22">
        <v>-16300996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-12898335</v>
      </c>
      <c r="D27" s="26">
        <f>SUM(D21:D26)</f>
        <v>0</v>
      </c>
      <c r="E27" s="27">
        <f t="shared" si="1"/>
        <v>-16300996</v>
      </c>
      <c r="F27" s="28">
        <f t="shared" si="1"/>
        <v>-16300996</v>
      </c>
      <c r="G27" s="28">
        <f t="shared" si="1"/>
        <v>-4388697</v>
      </c>
      <c r="H27" s="28">
        <f t="shared" si="1"/>
        <v>-249709</v>
      </c>
      <c r="I27" s="28">
        <f t="shared" si="1"/>
        <v>-2733369</v>
      </c>
      <c r="J27" s="28">
        <f t="shared" si="1"/>
        <v>-7371775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-7371775</v>
      </c>
      <c r="X27" s="28">
        <f t="shared" si="1"/>
        <v>-4409928</v>
      </c>
      <c r="Y27" s="28">
        <f t="shared" si="1"/>
        <v>-2961847</v>
      </c>
      <c r="Z27" s="29">
        <f>+IF(X27&lt;&gt;0,+(Y27/X27)*100,0)</f>
        <v>67.163160033451803</v>
      </c>
      <c r="AA27" s="30">
        <f>SUM(AA21:AA26)</f>
        <v>-16300996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11085106</v>
      </c>
      <c r="D38" s="32">
        <f>+D17+D27+D36</f>
        <v>0</v>
      </c>
      <c r="E38" s="33">
        <f t="shared" si="3"/>
        <v>21968366</v>
      </c>
      <c r="F38" s="2">
        <f t="shared" si="3"/>
        <v>21968366</v>
      </c>
      <c r="G38" s="2">
        <f t="shared" si="3"/>
        <v>-4915849</v>
      </c>
      <c r="H38" s="2">
        <f t="shared" si="3"/>
        <v>-1076669</v>
      </c>
      <c r="I38" s="2">
        <f t="shared" si="3"/>
        <v>-2678324</v>
      </c>
      <c r="J38" s="2">
        <f t="shared" si="3"/>
        <v>-8670842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-8670842</v>
      </c>
      <c r="X38" s="2">
        <f t="shared" si="3"/>
        <v>4147814</v>
      </c>
      <c r="Y38" s="2">
        <f t="shared" si="3"/>
        <v>-12818656</v>
      </c>
      <c r="Z38" s="34">
        <f>+IF(X38&lt;&gt;0,+(Y38/X38)*100,0)</f>
        <v>-309.04606619293924</v>
      </c>
      <c r="AA38" s="35">
        <f>+AA17+AA27+AA36</f>
        <v>21968366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-4915849</v>
      </c>
      <c r="I39" s="2">
        <f>+H40+I60</f>
        <v>-5992518</v>
      </c>
      <c r="J39" s="2">
        <f>+G39</f>
        <v>0</v>
      </c>
      <c r="K39" s="2">
        <f>+I40+K60</f>
        <v>-8670842</v>
      </c>
      <c r="L39" s="2">
        <f>+K40+L60</f>
        <v>-8670842</v>
      </c>
      <c r="M39" s="2">
        <f>+L40+M60</f>
        <v>-8670842</v>
      </c>
      <c r="N39" s="2">
        <f>+K39</f>
        <v>-8670842</v>
      </c>
      <c r="O39" s="2">
        <f>+M40+O60</f>
        <v>-8670842</v>
      </c>
      <c r="P39" s="2">
        <f>+O40+P60</f>
        <v>-8670842</v>
      </c>
      <c r="Q39" s="2">
        <f>+P40+Q60</f>
        <v>-8670842</v>
      </c>
      <c r="R39" s="2">
        <f>+O39</f>
        <v>-8670842</v>
      </c>
      <c r="S39" s="2">
        <f>+Q40+S60</f>
        <v>-8670842</v>
      </c>
      <c r="T39" s="2">
        <f>+S40+T60</f>
        <v>-8670842</v>
      </c>
      <c r="U39" s="2">
        <f>+T40+U60</f>
        <v>-8670842</v>
      </c>
      <c r="V39" s="2">
        <f>+S39</f>
        <v>-8670842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11085106</v>
      </c>
      <c r="D40" s="43">
        <f t="shared" ref="D40:AA40" si="4">+D38+D39</f>
        <v>0</v>
      </c>
      <c r="E40" s="44">
        <f t="shared" si="4"/>
        <v>21968366</v>
      </c>
      <c r="F40" s="45">
        <f t="shared" si="4"/>
        <v>21968366</v>
      </c>
      <c r="G40" s="45">
        <f t="shared" si="4"/>
        <v>-4915849</v>
      </c>
      <c r="H40" s="45">
        <f t="shared" si="4"/>
        <v>-5992518</v>
      </c>
      <c r="I40" s="45">
        <f t="shared" si="4"/>
        <v>-8670842</v>
      </c>
      <c r="J40" s="45">
        <f>+I40</f>
        <v>-8670842</v>
      </c>
      <c r="K40" s="45">
        <f t="shared" si="4"/>
        <v>-8670842</v>
      </c>
      <c r="L40" s="45">
        <f t="shared" si="4"/>
        <v>-8670842</v>
      </c>
      <c r="M40" s="45">
        <f t="shared" si="4"/>
        <v>-8670842</v>
      </c>
      <c r="N40" s="45">
        <f>+M40</f>
        <v>-8670842</v>
      </c>
      <c r="O40" s="45">
        <f t="shared" si="4"/>
        <v>-8670842</v>
      </c>
      <c r="P40" s="45">
        <f t="shared" si="4"/>
        <v>-8670842</v>
      </c>
      <c r="Q40" s="45">
        <f t="shared" si="4"/>
        <v>-8670842</v>
      </c>
      <c r="R40" s="45">
        <f>+Q40</f>
        <v>-8670842</v>
      </c>
      <c r="S40" s="45">
        <f t="shared" si="4"/>
        <v>-8670842</v>
      </c>
      <c r="T40" s="45">
        <f t="shared" si="4"/>
        <v>-8670842</v>
      </c>
      <c r="U40" s="45">
        <f t="shared" si="4"/>
        <v>-8670842</v>
      </c>
      <c r="V40" s="45">
        <f>+U40</f>
        <v>-8670842</v>
      </c>
      <c r="W40" s="45">
        <f>+V40</f>
        <v>-8670842</v>
      </c>
      <c r="X40" s="45">
        <f t="shared" si="4"/>
        <v>4147814</v>
      </c>
      <c r="Y40" s="45">
        <f t="shared" si="4"/>
        <v>-12818656</v>
      </c>
      <c r="Z40" s="46">
        <f>+IF(X40&lt;&gt;0,+(Y40/X40)*100,0)</f>
        <v>-309.04606619293924</v>
      </c>
      <c r="AA40" s="47">
        <f t="shared" si="4"/>
        <v>21968366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34903155</v>
      </c>
      <c r="G7" s="20">
        <v>2662246</v>
      </c>
      <c r="H7" s="20">
        <v>2476419</v>
      </c>
      <c r="I7" s="20">
        <v>2617480</v>
      </c>
      <c r="J7" s="20">
        <v>7756145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7756145</v>
      </c>
      <c r="X7" s="20">
        <v>8725752</v>
      </c>
      <c r="Y7" s="20">
        <v>-969607</v>
      </c>
      <c r="Z7" s="21">
        <v>-11.112016477204486</v>
      </c>
      <c r="AA7" s="22">
        <v>34903155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</v>
      </c>
      <c r="Y8" s="20">
        <v>-21</v>
      </c>
      <c r="Z8" s="21">
        <v>-100</v>
      </c>
      <c r="AA8" s="22">
        <v>87</v>
      </c>
    </row>
    <row r="9" spans="1:27" x14ac:dyDescent="0.25">
      <c r="A9" s="23" t="s">
        <v>37</v>
      </c>
      <c r="B9" s="17" t="s">
        <v>6</v>
      </c>
      <c r="C9" s="18">
        <v>4090000</v>
      </c>
      <c r="D9" s="18"/>
      <c r="E9" s="19">
        <v>4921174</v>
      </c>
      <c r="F9" s="20">
        <v>4921174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1230291</v>
      </c>
      <c r="Y9" s="20">
        <v>3038709</v>
      </c>
      <c r="Z9" s="21">
        <v>246.99107772063681</v>
      </c>
      <c r="AA9" s="22">
        <v>4921174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20363826</v>
      </c>
      <c r="F10" s="20">
        <v>20363826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5090949</v>
      </c>
      <c r="Y10" s="20">
        <v>-5090949</v>
      </c>
      <c r="Z10" s="21">
        <v>-100</v>
      </c>
      <c r="AA10" s="22">
        <v>20363826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862334</v>
      </c>
      <c r="F11" s="20">
        <v>862334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215574</v>
      </c>
      <c r="Y11" s="20">
        <v>-215574</v>
      </c>
      <c r="Z11" s="21">
        <v>-100</v>
      </c>
      <c r="AA11" s="22">
        <v>862334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-24588903</v>
      </c>
      <c r="F14" s="20">
        <v>-24588903</v>
      </c>
      <c r="G14" s="20">
        <v>-143036</v>
      </c>
      <c r="H14" s="20">
        <v>-411832</v>
      </c>
      <c r="I14" s="20">
        <v>-757006</v>
      </c>
      <c r="J14" s="20">
        <v>-1311874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-1311874</v>
      </c>
      <c r="X14" s="20">
        <v>-6147162</v>
      </c>
      <c r="Y14" s="20">
        <v>4835288</v>
      </c>
      <c r="Z14" s="21">
        <v>-78.658867295184336</v>
      </c>
      <c r="AA14" s="22">
        <v>-24588903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36461673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10713271</v>
      </c>
      <c r="X17" s="28">
        <f t="shared" si="0"/>
        <v>9115425</v>
      </c>
      <c r="Y17" s="28">
        <f t="shared" si="0"/>
        <v>1597846</v>
      </c>
      <c r="Z17" s="29">
        <f>+IF(X17&lt;&gt;0,+(Y17/X17)*100,0)</f>
        <v>17.529034576007152</v>
      </c>
      <c r="AA17" s="30">
        <f>SUM(AA6:AA16)</f>
        <v>36461673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-13574226</v>
      </c>
      <c r="D26" s="18"/>
      <c r="E26" s="19">
        <v>-18774783</v>
      </c>
      <c r="F26" s="20">
        <v>-18774783</v>
      </c>
      <c r="G26" s="20"/>
      <c r="H26" s="20"/>
      <c r="I26" s="20">
        <v>-671172</v>
      </c>
      <c r="J26" s="20">
        <v>-671172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-671172</v>
      </c>
      <c r="X26" s="20">
        <v>-4693686</v>
      </c>
      <c r="Y26" s="20">
        <v>4022514</v>
      </c>
      <c r="Z26" s="21">
        <v>-85.700534718342908</v>
      </c>
      <c r="AA26" s="22">
        <v>-18774783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-13574226</v>
      </c>
      <c r="D27" s="26">
        <f>SUM(D21:D26)</f>
        <v>0</v>
      </c>
      <c r="E27" s="27">
        <f t="shared" si="1"/>
        <v>-18774783</v>
      </c>
      <c r="F27" s="28">
        <f t="shared" si="1"/>
        <v>-18774783</v>
      </c>
      <c r="G27" s="28">
        <f t="shared" si="1"/>
        <v>0</v>
      </c>
      <c r="H27" s="28">
        <f t="shared" si="1"/>
        <v>0</v>
      </c>
      <c r="I27" s="28">
        <f t="shared" si="1"/>
        <v>-671172</v>
      </c>
      <c r="J27" s="28">
        <f t="shared" si="1"/>
        <v>-671172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-671172</v>
      </c>
      <c r="X27" s="28">
        <f t="shared" si="1"/>
        <v>-4693686</v>
      </c>
      <c r="Y27" s="28">
        <f t="shared" si="1"/>
        <v>4022514</v>
      </c>
      <c r="Z27" s="29">
        <f>+IF(X27&lt;&gt;0,+(Y27/X27)*100,0)</f>
        <v>-85.700534718342908</v>
      </c>
      <c r="AA27" s="30">
        <f>SUM(AA21:AA26)</f>
        <v>-18774783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7172</v>
      </c>
      <c r="H33" s="36">
        <v>30780</v>
      </c>
      <c r="I33" s="36">
        <v>28788</v>
      </c>
      <c r="J33" s="36">
        <v>66740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66740</v>
      </c>
      <c r="X33" s="36"/>
      <c r="Y33" s="20">
        <v>66740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7172</v>
      </c>
      <c r="H36" s="28">
        <f t="shared" si="2"/>
        <v>30780</v>
      </c>
      <c r="I36" s="28">
        <f t="shared" si="2"/>
        <v>28788</v>
      </c>
      <c r="J36" s="28">
        <f t="shared" si="2"/>
        <v>66740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66740</v>
      </c>
      <c r="X36" s="28">
        <f t="shared" si="2"/>
        <v>0</v>
      </c>
      <c r="Y36" s="28">
        <f t="shared" si="2"/>
        <v>66740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22315702</v>
      </c>
      <c r="D38" s="32">
        <f>+D17+D27+D36</f>
        <v>0</v>
      </c>
      <c r="E38" s="33">
        <f t="shared" si="3"/>
        <v>17686890</v>
      </c>
      <c r="F38" s="2">
        <f t="shared" si="3"/>
        <v>17686890</v>
      </c>
      <c r="G38" s="2">
        <f t="shared" si="3"/>
        <v>6795382</v>
      </c>
      <c r="H38" s="2">
        <f t="shared" si="3"/>
        <v>2095367</v>
      </c>
      <c r="I38" s="2">
        <f t="shared" si="3"/>
        <v>1218090</v>
      </c>
      <c r="J38" s="2">
        <f t="shared" si="3"/>
        <v>10108839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10108839</v>
      </c>
      <c r="X38" s="2">
        <f t="shared" si="3"/>
        <v>4421739</v>
      </c>
      <c r="Y38" s="2">
        <f t="shared" si="3"/>
        <v>5687100</v>
      </c>
      <c r="Z38" s="34">
        <f>+IF(X38&lt;&gt;0,+(Y38/X38)*100,0)</f>
        <v>128.61681795329847</v>
      </c>
      <c r="AA38" s="35">
        <f>+AA17+AA27+AA36</f>
        <v>17686890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6795382</v>
      </c>
      <c r="I39" s="2">
        <f>+H40+I60</f>
        <v>8890749</v>
      </c>
      <c r="J39" s="2">
        <f>+G39</f>
        <v>0</v>
      </c>
      <c r="K39" s="2">
        <f>+I40+K60</f>
        <v>10108839</v>
      </c>
      <c r="L39" s="2">
        <f>+K40+L60</f>
        <v>10108839</v>
      </c>
      <c r="M39" s="2">
        <f>+L40+M60</f>
        <v>10108839</v>
      </c>
      <c r="N39" s="2">
        <f>+K39</f>
        <v>10108839</v>
      </c>
      <c r="O39" s="2">
        <f>+M40+O60</f>
        <v>10108839</v>
      </c>
      <c r="P39" s="2">
        <f>+O40+P60</f>
        <v>10108839</v>
      </c>
      <c r="Q39" s="2">
        <f>+P40+Q60</f>
        <v>10108839</v>
      </c>
      <c r="R39" s="2">
        <f>+O39</f>
        <v>10108839</v>
      </c>
      <c r="S39" s="2">
        <f>+Q40+S60</f>
        <v>10108839</v>
      </c>
      <c r="T39" s="2">
        <f>+S40+T60</f>
        <v>10108839</v>
      </c>
      <c r="U39" s="2">
        <f>+T40+U60</f>
        <v>10108839</v>
      </c>
      <c r="V39" s="2">
        <f>+S39</f>
        <v>10108839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22315702</v>
      </c>
      <c r="D40" s="43">
        <f t="shared" ref="D40:AA40" si="4">+D38+D39</f>
        <v>0</v>
      </c>
      <c r="E40" s="44">
        <f t="shared" si="4"/>
        <v>17686890</v>
      </c>
      <c r="F40" s="45">
        <f t="shared" si="4"/>
        <v>17686890</v>
      </c>
      <c r="G40" s="45">
        <f t="shared" si="4"/>
        <v>6795382</v>
      </c>
      <c r="H40" s="45">
        <f t="shared" si="4"/>
        <v>8890749</v>
      </c>
      <c r="I40" s="45">
        <f t="shared" si="4"/>
        <v>10108839</v>
      </c>
      <c r="J40" s="45">
        <f>+I40</f>
        <v>10108839</v>
      </c>
      <c r="K40" s="45">
        <f t="shared" si="4"/>
        <v>10108839</v>
      </c>
      <c r="L40" s="45">
        <f t="shared" si="4"/>
        <v>10108839</v>
      </c>
      <c r="M40" s="45">
        <f t="shared" si="4"/>
        <v>10108839</v>
      </c>
      <c r="N40" s="45">
        <f>+M40</f>
        <v>10108839</v>
      </c>
      <c r="O40" s="45">
        <f t="shared" si="4"/>
        <v>10108839</v>
      </c>
      <c r="P40" s="45">
        <f t="shared" si="4"/>
        <v>10108839</v>
      </c>
      <c r="Q40" s="45">
        <f t="shared" si="4"/>
        <v>10108839</v>
      </c>
      <c r="R40" s="45">
        <f>+Q40</f>
        <v>10108839</v>
      </c>
      <c r="S40" s="45">
        <f t="shared" si="4"/>
        <v>10108839</v>
      </c>
      <c r="T40" s="45">
        <f t="shared" si="4"/>
        <v>10108839</v>
      </c>
      <c r="U40" s="45">
        <f t="shared" si="4"/>
        <v>10108839</v>
      </c>
      <c r="V40" s="45">
        <f>+U40</f>
        <v>10108839</v>
      </c>
      <c r="W40" s="45">
        <f>+V40</f>
        <v>10108839</v>
      </c>
      <c r="X40" s="45">
        <f t="shared" si="4"/>
        <v>4421739</v>
      </c>
      <c r="Y40" s="45">
        <f t="shared" si="4"/>
        <v>5687100</v>
      </c>
      <c r="Z40" s="46">
        <f>+IF(X40&lt;&gt;0,+(Y40/X40)*100,0)</f>
        <v>128.61681795329847</v>
      </c>
      <c r="AA40" s="47">
        <f t="shared" si="4"/>
        <v>17686890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46034019</v>
      </c>
      <c r="G7" s="20">
        <v>3727318</v>
      </c>
      <c r="H7" s="20">
        <v>3392543</v>
      </c>
      <c r="I7" s="20">
        <v>3633987</v>
      </c>
      <c r="J7" s="20">
        <v>10753848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10753848</v>
      </c>
      <c r="X7" s="20">
        <v>9742150</v>
      </c>
      <c r="Y7" s="20">
        <v>1011698</v>
      </c>
      <c r="Z7" s="21">
        <v>10.384750799361537</v>
      </c>
      <c r="AA7" s="22">
        <v>46034019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4742</v>
      </c>
      <c r="X8" s="20">
        <v>1500</v>
      </c>
      <c r="Y8" s="20">
        <v>3242</v>
      </c>
      <c r="Z8" s="21">
        <v>216.13333333333333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3693217</v>
      </c>
      <c r="F9" s="20">
        <v>3693217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923301</v>
      </c>
      <c r="Y9" s="20">
        <v>-923301</v>
      </c>
      <c r="Z9" s="21">
        <v>-100</v>
      </c>
      <c r="AA9" s="22">
        <v>3693217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108693</v>
      </c>
      <c r="Y10" s="20">
        <v>-108693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>
        <v>819793</v>
      </c>
      <c r="D11" s="18"/>
      <c r="E11" s="19">
        <v>792395</v>
      </c>
      <c r="F11" s="20">
        <v>792395</v>
      </c>
      <c r="G11" s="20">
        <v>76398</v>
      </c>
      <c r="H11" s="20">
        <v>57720</v>
      </c>
      <c r="I11" s="20">
        <v>63718</v>
      </c>
      <c r="J11" s="20">
        <v>197836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197836</v>
      </c>
      <c r="X11" s="20">
        <v>170859</v>
      </c>
      <c r="Y11" s="20">
        <v>26977</v>
      </c>
      <c r="Z11" s="21">
        <v>15.789042426796366</v>
      </c>
      <c r="AA11" s="22">
        <v>792395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-18313000</v>
      </c>
      <c r="F14" s="20">
        <v>-18313000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-3440093</v>
      </c>
      <c r="X14" s="20">
        <v>-3990241</v>
      </c>
      <c r="Y14" s="20">
        <v>550148</v>
      </c>
      <c r="Z14" s="21">
        <v>-13.787337657048784</v>
      </c>
      <c r="AA14" s="22">
        <v>-18313000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-3967000</v>
      </c>
      <c r="F15" s="20">
        <v>-3967000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-3967000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28680414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7516333</v>
      </c>
      <c r="X17" s="28">
        <f t="shared" si="0"/>
        <v>6956262</v>
      </c>
      <c r="Y17" s="28">
        <f t="shared" si="0"/>
        <v>560071</v>
      </c>
      <c r="Z17" s="29">
        <f>+IF(X17&lt;&gt;0,+(Y17/X17)*100,0)</f>
        <v>8.0513212412068427</v>
      </c>
      <c r="AA17" s="30">
        <f>SUM(AA6:AA16)</f>
        <v>28680414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-14219226</v>
      </c>
      <c r="D26" s="18"/>
      <c r="E26" s="19">
        <v>-34505566</v>
      </c>
      <c r="F26" s="20">
        <v>-34505566</v>
      </c>
      <c r="G26" s="20">
        <v>-474029</v>
      </c>
      <c r="H26" s="20">
        <v>-390310</v>
      </c>
      <c r="I26" s="20">
        <v>-2199181</v>
      </c>
      <c r="J26" s="20">
        <v>-3063520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-3063520</v>
      </c>
      <c r="X26" s="20">
        <v>-4484250</v>
      </c>
      <c r="Y26" s="20">
        <v>1420730</v>
      </c>
      <c r="Z26" s="21">
        <v>-31.682667112672132</v>
      </c>
      <c r="AA26" s="22">
        <v>-34505566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-14219226</v>
      </c>
      <c r="D27" s="26">
        <f>SUM(D21:D26)</f>
        <v>0</v>
      </c>
      <c r="E27" s="27">
        <f t="shared" si="1"/>
        <v>-34505566</v>
      </c>
      <c r="F27" s="28">
        <f t="shared" si="1"/>
        <v>-34505566</v>
      </c>
      <c r="G27" s="28">
        <f t="shared" si="1"/>
        <v>-474029</v>
      </c>
      <c r="H27" s="28">
        <f t="shared" si="1"/>
        <v>-390310</v>
      </c>
      <c r="I27" s="28">
        <f t="shared" si="1"/>
        <v>-2199181</v>
      </c>
      <c r="J27" s="28">
        <f t="shared" si="1"/>
        <v>-3063520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-3063520</v>
      </c>
      <c r="X27" s="28">
        <f t="shared" si="1"/>
        <v>-4484250</v>
      </c>
      <c r="Y27" s="28">
        <f t="shared" si="1"/>
        <v>1420730</v>
      </c>
      <c r="Z27" s="29">
        <f>+IF(X27&lt;&gt;0,+(Y27/X27)*100,0)</f>
        <v>-31.682667112672132</v>
      </c>
      <c r="AA27" s="30">
        <f>SUM(AA21:AA26)</f>
        <v>-34505566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36771797</v>
      </c>
      <c r="D38" s="32">
        <f>+D17+D27+D36</f>
        <v>0</v>
      </c>
      <c r="E38" s="33">
        <f t="shared" si="3"/>
        <v>-5825152</v>
      </c>
      <c r="F38" s="2">
        <f t="shared" si="3"/>
        <v>-5825152</v>
      </c>
      <c r="G38" s="2">
        <f t="shared" si="3"/>
        <v>2010729</v>
      </c>
      <c r="H38" s="2">
        <f t="shared" si="3"/>
        <v>2226426</v>
      </c>
      <c r="I38" s="2">
        <f t="shared" si="3"/>
        <v>215658</v>
      </c>
      <c r="J38" s="2">
        <f t="shared" si="3"/>
        <v>4452813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4452813</v>
      </c>
      <c r="X38" s="2">
        <f t="shared" si="3"/>
        <v>2472012</v>
      </c>
      <c r="Y38" s="2">
        <f t="shared" si="3"/>
        <v>1980801</v>
      </c>
      <c r="Z38" s="34">
        <f>+IF(X38&lt;&gt;0,+(Y38/X38)*100,0)</f>
        <v>80.129101315042163</v>
      </c>
      <c r="AA38" s="35">
        <f>+AA17+AA27+AA36</f>
        <v>-5825152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2010729</v>
      </c>
      <c r="I39" s="2">
        <f>+H40+I60</f>
        <v>4237155</v>
      </c>
      <c r="J39" s="2">
        <f>+G39</f>
        <v>0</v>
      </c>
      <c r="K39" s="2">
        <f>+I40+K60</f>
        <v>4452813</v>
      </c>
      <c r="L39" s="2">
        <f>+K40+L60</f>
        <v>4452813</v>
      </c>
      <c r="M39" s="2">
        <f>+L40+M60</f>
        <v>4452813</v>
      </c>
      <c r="N39" s="2">
        <f>+K39</f>
        <v>4452813</v>
      </c>
      <c r="O39" s="2">
        <f>+M40+O60</f>
        <v>4452813</v>
      </c>
      <c r="P39" s="2">
        <f>+O40+P60</f>
        <v>4452813</v>
      </c>
      <c r="Q39" s="2">
        <f>+P40+Q60</f>
        <v>4452813</v>
      </c>
      <c r="R39" s="2">
        <f>+O39</f>
        <v>4452813</v>
      </c>
      <c r="S39" s="2">
        <f>+Q40+S60</f>
        <v>4452813</v>
      </c>
      <c r="T39" s="2">
        <f>+S40+T60</f>
        <v>4452813</v>
      </c>
      <c r="U39" s="2">
        <f>+T40+U60</f>
        <v>4452813</v>
      </c>
      <c r="V39" s="2">
        <f>+S39</f>
        <v>4452813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36771797</v>
      </c>
      <c r="D40" s="43">
        <f t="shared" ref="D40:AA40" si="4">+D38+D39</f>
        <v>0</v>
      </c>
      <c r="E40" s="44">
        <f t="shared" si="4"/>
        <v>-5825152</v>
      </c>
      <c r="F40" s="45">
        <f t="shared" si="4"/>
        <v>-5825152</v>
      </c>
      <c r="G40" s="45">
        <f t="shared" si="4"/>
        <v>2010729</v>
      </c>
      <c r="H40" s="45">
        <f t="shared" si="4"/>
        <v>4237155</v>
      </c>
      <c r="I40" s="45">
        <f t="shared" si="4"/>
        <v>4452813</v>
      </c>
      <c r="J40" s="45">
        <f>+I40</f>
        <v>4452813</v>
      </c>
      <c r="K40" s="45">
        <f t="shared" si="4"/>
        <v>4452813</v>
      </c>
      <c r="L40" s="45">
        <f t="shared" si="4"/>
        <v>4452813</v>
      </c>
      <c r="M40" s="45">
        <f t="shared" si="4"/>
        <v>4452813</v>
      </c>
      <c r="N40" s="45">
        <f>+M40</f>
        <v>4452813</v>
      </c>
      <c r="O40" s="45">
        <f t="shared" si="4"/>
        <v>4452813</v>
      </c>
      <c r="P40" s="45">
        <f t="shared" si="4"/>
        <v>4452813</v>
      </c>
      <c r="Q40" s="45">
        <f t="shared" si="4"/>
        <v>4452813</v>
      </c>
      <c r="R40" s="45">
        <f>+Q40</f>
        <v>4452813</v>
      </c>
      <c r="S40" s="45">
        <f t="shared" si="4"/>
        <v>4452813</v>
      </c>
      <c r="T40" s="45">
        <f t="shared" si="4"/>
        <v>4452813</v>
      </c>
      <c r="U40" s="45">
        <f t="shared" si="4"/>
        <v>4452813</v>
      </c>
      <c r="V40" s="45">
        <f>+U40</f>
        <v>4452813</v>
      </c>
      <c r="W40" s="45">
        <f>+V40</f>
        <v>4452813</v>
      </c>
      <c r="X40" s="45">
        <f t="shared" si="4"/>
        <v>2472012</v>
      </c>
      <c r="Y40" s="45">
        <f t="shared" si="4"/>
        <v>1980801</v>
      </c>
      <c r="Z40" s="46">
        <f>+IF(X40&lt;&gt;0,+(Y40/X40)*100,0)</f>
        <v>80.129101315042163</v>
      </c>
      <c r="AA40" s="47">
        <f t="shared" si="4"/>
        <v>-5825152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239764164</v>
      </c>
      <c r="G7" s="20">
        <v>17118816</v>
      </c>
      <c r="H7" s="20">
        <v>18030344</v>
      </c>
      <c r="I7" s="20">
        <v>28739015</v>
      </c>
      <c r="J7" s="20">
        <v>63888175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63888175</v>
      </c>
      <c r="X7" s="20">
        <v>59941041</v>
      </c>
      <c r="Y7" s="20">
        <v>3947134</v>
      </c>
      <c r="Z7" s="21">
        <v>6.5850274438844005</v>
      </c>
      <c r="AA7" s="22">
        <v>239764164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13069186</v>
      </c>
      <c r="G8" s="20">
        <v>30494</v>
      </c>
      <c r="H8" s="20">
        <v>258255</v>
      </c>
      <c r="I8" s="20">
        <v>401585</v>
      </c>
      <c r="J8" s="20">
        <v>690334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690334</v>
      </c>
      <c r="X8" s="20">
        <v>3305649</v>
      </c>
      <c r="Y8" s="20">
        <v>-2615315</v>
      </c>
      <c r="Z8" s="21">
        <v>-79.116536571184653</v>
      </c>
      <c r="AA8" s="22">
        <v>13069186</v>
      </c>
    </row>
    <row r="9" spans="1:27" x14ac:dyDescent="0.25">
      <c r="A9" s="23" t="s">
        <v>37</v>
      </c>
      <c r="B9" s="17" t="s">
        <v>6</v>
      </c>
      <c r="C9" s="18">
        <v>15447162</v>
      </c>
      <c r="D9" s="18"/>
      <c r="E9" s="19">
        <v>16103639</v>
      </c>
      <c r="F9" s="20">
        <v>16103639</v>
      </c>
      <c r="G9" s="20">
        <v>6709913</v>
      </c>
      <c r="H9" s="20"/>
      <c r="I9" s="20"/>
      <c r="J9" s="20">
        <v>6709913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6709913</v>
      </c>
      <c r="X9" s="20">
        <v>5385233</v>
      </c>
      <c r="Y9" s="20">
        <v>1324680</v>
      </c>
      <c r="Z9" s="21">
        <v>24.598378565978482</v>
      </c>
      <c r="AA9" s="22">
        <v>16103639</v>
      </c>
    </row>
    <row r="10" spans="1:27" x14ac:dyDescent="0.25">
      <c r="A10" s="23" t="s">
        <v>38</v>
      </c>
      <c r="B10" s="17" t="s">
        <v>6</v>
      </c>
      <c r="C10" s="18">
        <v>1443207</v>
      </c>
      <c r="D10" s="18"/>
      <c r="E10" s="19">
        <v>7926410</v>
      </c>
      <c r="F10" s="20">
        <v>7926410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2372820</v>
      </c>
      <c r="X10" s="20">
        <v>1375611</v>
      </c>
      <c r="Y10" s="20">
        <v>997209</v>
      </c>
      <c r="Z10" s="21">
        <v>72.492078065674093</v>
      </c>
      <c r="AA10" s="22">
        <v>7926410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-103954598</v>
      </c>
      <c r="D14" s="18"/>
      <c r="E14" s="19">
        <v>-178183871</v>
      </c>
      <c r="F14" s="20">
        <v>-178183871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-22204000</v>
      </c>
      <c r="X14" s="20">
        <v>-45993705</v>
      </c>
      <c r="Y14" s="20">
        <v>23789705</v>
      </c>
      <c r="Z14" s="21">
        <v>-51.723828293458851</v>
      </c>
      <c r="AA14" s="22">
        <v>-178183871</v>
      </c>
    </row>
    <row r="15" spans="1:27" x14ac:dyDescent="0.25">
      <c r="A15" s="23" t="s">
        <v>43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-338322</v>
      </c>
      <c r="Y15" s="20">
        <v>338322</v>
      </c>
      <c r="Z15" s="21">
        <v>-100</v>
      </c>
      <c r="AA15" s="22">
        <v>-1296016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97383512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51457242</v>
      </c>
      <c r="X17" s="28">
        <f t="shared" si="0"/>
        <v>23675507</v>
      </c>
      <c r="Y17" s="28">
        <f t="shared" si="0"/>
        <v>27781735</v>
      </c>
      <c r="Z17" s="29">
        <f>+IF(X17&lt;&gt;0,+(Y17/X17)*100,0)</f>
        <v>117.34378064216322</v>
      </c>
      <c r="AA17" s="30">
        <f>SUM(AA6:AA16)</f>
        <v>97383512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-27784553</v>
      </c>
      <c r="D26" s="18"/>
      <c r="E26" s="19">
        <v>-55119220</v>
      </c>
      <c r="F26" s="20">
        <v>-58820155</v>
      </c>
      <c r="G26" s="20">
        <v>-2598990</v>
      </c>
      <c r="H26" s="20"/>
      <c r="I26" s="20">
        <v>-54923</v>
      </c>
      <c r="J26" s="20">
        <v>-2653913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-2653913</v>
      </c>
      <c r="X26" s="20">
        <v>-13370421</v>
      </c>
      <c r="Y26" s="20">
        <v>10716508</v>
      </c>
      <c r="Z26" s="21">
        <v>-80.15086435946931</v>
      </c>
      <c r="AA26" s="22">
        <v>-58820155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-27784553</v>
      </c>
      <c r="D27" s="26">
        <f>SUM(D21:D26)</f>
        <v>0</v>
      </c>
      <c r="E27" s="27">
        <f t="shared" si="1"/>
        <v>-55119220</v>
      </c>
      <c r="F27" s="28">
        <f t="shared" si="1"/>
        <v>-58820155</v>
      </c>
      <c r="G27" s="28">
        <f t="shared" si="1"/>
        <v>-2598990</v>
      </c>
      <c r="H27" s="28">
        <f t="shared" si="1"/>
        <v>0</v>
      </c>
      <c r="I27" s="28">
        <f t="shared" si="1"/>
        <v>-54923</v>
      </c>
      <c r="J27" s="28">
        <f t="shared" si="1"/>
        <v>-2653913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-2653913</v>
      </c>
      <c r="X27" s="28">
        <f t="shared" si="1"/>
        <v>-13370421</v>
      </c>
      <c r="Y27" s="28">
        <f t="shared" si="1"/>
        <v>10716508</v>
      </c>
      <c r="Z27" s="29">
        <f>+IF(X27&lt;&gt;0,+(Y27/X27)*100,0)</f>
        <v>-80.15086435946931</v>
      </c>
      <c r="AA27" s="30">
        <f>SUM(AA21:AA26)</f>
        <v>-58820155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1648171</v>
      </c>
      <c r="D33" s="18"/>
      <c r="E33" s="19">
        <v>1150020</v>
      </c>
      <c r="F33" s="20">
        <v>1150020</v>
      </c>
      <c r="G33" s="20">
        <v>122312</v>
      </c>
      <c r="H33" s="36">
        <v>76714</v>
      </c>
      <c r="I33" s="36">
        <v>79649</v>
      </c>
      <c r="J33" s="36">
        <v>278675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278675</v>
      </c>
      <c r="X33" s="36">
        <v>287505</v>
      </c>
      <c r="Y33" s="20">
        <v>-8830</v>
      </c>
      <c r="Z33" s="21">
        <v>-3.0712509347663519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4320</v>
      </c>
      <c r="D36" s="26">
        <f>SUM(D31:D35)</f>
        <v>0</v>
      </c>
      <c r="E36" s="27">
        <f t="shared" si="2"/>
        <v>-676206</v>
      </c>
      <c r="F36" s="28">
        <f t="shared" si="2"/>
        <v>-676206</v>
      </c>
      <c r="G36" s="28">
        <f t="shared" si="2"/>
        <v>122312</v>
      </c>
      <c r="H36" s="28">
        <f t="shared" si="2"/>
        <v>76714</v>
      </c>
      <c r="I36" s="28">
        <f t="shared" si="2"/>
        <v>79649</v>
      </c>
      <c r="J36" s="28">
        <f t="shared" si="2"/>
        <v>278675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278675</v>
      </c>
      <c r="X36" s="28">
        <f t="shared" si="2"/>
        <v>287505</v>
      </c>
      <c r="Y36" s="28">
        <f t="shared" si="2"/>
        <v>-8830</v>
      </c>
      <c r="Z36" s="29">
        <f>+IF(X36&lt;&gt;0,+(Y36/X36)*100,0)</f>
        <v>-3.0712509347663519</v>
      </c>
      <c r="AA36" s="30">
        <f>SUM(AA31:AA35)</f>
        <v>-676206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138009030</v>
      </c>
      <c r="D38" s="32">
        <f>+D17+D27+D36</f>
        <v>0</v>
      </c>
      <c r="E38" s="33">
        <f t="shared" si="3"/>
        <v>41192760</v>
      </c>
      <c r="F38" s="2">
        <f t="shared" si="3"/>
        <v>37887151</v>
      </c>
      <c r="G38" s="2">
        <f t="shared" si="3"/>
        <v>13276034</v>
      </c>
      <c r="H38" s="2">
        <f t="shared" si="3"/>
        <v>12115123</v>
      </c>
      <c r="I38" s="2">
        <f t="shared" si="3"/>
        <v>23690847</v>
      </c>
      <c r="J38" s="2">
        <f t="shared" si="3"/>
        <v>49082004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49082004</v>
      </c>
      <c r="X38" s="2">
        <f t="shared" si="3"/>
        <v>10592591</v>
      </c>
      <c r="Y38" s="2">
        <f t="shared" si="3"/>
        <v>38489413</v>
      </c>
      <c r="Z38" s="34">
        <f>+IF(X38&lt;&gt;0,+(Y38/X38)*100,0)</f>
        <v>363.36164589003766</v>
      </c>
      <c r="AA38" s="35">
        <f>+AA17+AA27+AA36</f>
        <v>37887151</v>
      </c>
    </row>
    <row r="39" spans="1:27" x14ac:dyDescent="0.25">
      <c r="A39" s="23" t="s">
        <v>60</v>
      </c>
      <c r="B39" s="17"/>
      <c r="C39" s="32">
        <v>756140092</v>
      </c>
      <c r="D39" s="32"/>
      <c r="E39" s="33">
        <v>814951717</v>
      </c>
      <c r="F39" s="2">
        <v>814951717</v>
      </c>
      <c r="G39" s="2">
        <v>894169509</v>
      </c>
      <c r="H39" s="2">
        <f>+G40+H60</f>
        <v>907445543</v>
      </c>
      <c r="I39" s="2">
        <f>+H40+I60</f>
        <v>919560666</v>
      </c>
      <c r="J39" s="2">
        <f>+G39</f>
        <v>894169509</v>
      </c>
      <c r="K39" s="2">
        <f>+I40+K60</f>
        <v>943251513</v>
      </c>
      <c r="L39" s="2">
        <f>+K40+L60</f>
        <v>943251513</v>
      </c>
      <c r="M39" s="2">
        <f>+L40+M60</f>
        <v>943251513</v>
      </c>
      <c r="N39" s="2">
        <f>+K39</f>
        <v>943251513</v>
      </c>
      <c r="O39" s="2">
        <f>+M40+O60</f>
        <v>943251513</v>
      </c>
      <c r="P39" s="2">
        <f>+O40+P60</f>
        <v>943251513</v>
      </c>
      <c r="Q39" s="2">
        <f>+P40+Q60</f>
        <v>943251513</v>
      </c>
      <c r="R39" s="2">
        <f>+O39</f>
        <v>943251513</v>
      </c>
      <c r="S39" s="2">
        <f>+Q40+S60</f>
        <v>943251513</v>
      </c>
      <c r="T39" s="2">
        <f>+S40+T60</f>
        <v>943251513</v>
      </c>
      <c r="U39" s="2">
        <f>+T40+U60</f>
        <v>943251513</v>
      </c>
      <c r="V39" s="2">
        <f>+S39</f>
        <v>943251513</v>
      </c>
      <c r="W39" s="2">
        <f>+G39</f>
        <v>894169509</v>
      </c>
      <c r="X39" s="2">
        <v>814951717</v>
      </c>
      <c r="Y39" s="2">
        <f>+W39-X39</f>
        <v>79217792</v>
      </c>
      <c r="Z39" s="34">
        <f>+IF(X39&lt;&gt;0,+(Y39/X39)*100,0)</f>
        <v>9.720550352555426</v>
      </c>
      <c r="AA39" s="35">
        <v>814951717</v>
      </c>
    </row>
    <row r="40" spans="1:27" x14ac:dyDescent="0.25">
      <c r="A40" s="41" t="s">
        <v>62</v>
      </c>
      <c r="B40" s="42" t="s">
        <v>61</v>
      </c>
      <c r="C40" s="43">
        <f>+C38+C39</f>
        <v>894149122</v>
      </c>
      <c r="D40" s="43">
        <f t="shared" ref="D40:AA40" si="4">+D38+D39</f>
        <v>0</v>
      </c>
      <c r="E40" s="44">
        <f t="shared" si="4"/>
        <v>856144477</v>
      </c>
      <c r="F40" s="45">
        <f t="shared" si="4"/>
        <v>852838868</v>
      </c>
      <c r="G40" s="45">
        <f t="shared" si="4"/>
        <v>907445543</v>
      </c>
      <c r="H40" s="45">
        <f t="shared" si="4"/>
        <v>919560666</v>
      </c>
      <c r="I40" s="45">
        <f t="shared" si="4"/>
        <v>943251513</v>
      </c>
      <c r="J40" s="45">
        <f>+I40</f>
        <v>943251513</v>
      </c>
      <c r="K40" s="45">
        <f t="shared" si="4"/>
        <v>943251513</v>
      </c>
      <c r="L40" s="45">
        <f t="shared" si="4"/>
        <v>943251513</v>
      </c>
      <c r="M40" s="45">
        <f t="shared" si="4"/>
        <v>943251513</v>
      </c>
      <c r="N40" s="45">
        <f>+M40</f>
        <v>943251513</v>
      </c>
      <c r="O40" s="45">
        <f t="shared" si="4"/>
        <v>943251513</v>
      </c>
      <c r="P40" s="45">
        <f t="shared" si="4"/>
        <v>943251513</v>
      </c>
      <c r="Q40" s="45">
        <f t="shared" si="4"/>
        <v>943251513</v>
      </c>
      <c r="R40" s="45">
        <f>+Q40</f>
        <v>943251513</v>
      </c>
      <c r="S40" s="45">
        <f t="shared" si="4"/>
        <v>943251513</v>
      </c>
      <c r="T40" s="45">
        <f t="shared" si="4"/>
        <v>943251513</v>
      </c>
      <c r="U40" s="45">
        <f t="shared" si="4"/>
        <v>943251513</v>
      </c>
      <c r="V40" s="45">
        <f>+U40</f>
        <v>943251513</v>
      </c>
      <c r="W40" s="45">
        <f>+V40</f>
        <v>943251513</v>
      </c>
      <c r="X40" s="45">
        <f t="shared" si="4"/>
        <v>825544308</v>
      </c>
      <c r="Y40" s="45">
        <f t="shared" si="4"/>
        <v>117707205</v>
      </c>
      <c r="Z40" s="46">
        <f>+IF(X40&lt;&gt;0,+(Y40/X40)*100,0)</f>
        <v>14.258132950509058</v>
      </c>
      <c r="AA40" s="47">
        <f t="shared" si="4"/>
        <v>852838868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101937898</v>
      </c>
      <c r="G7" s="20">
        <v>6606090</v>
      </c>
      <c r="H7" s="20">
        <v>5623458</v>
      </c>
      <c r="I7" s="20">
        <v>5951892</v>
      </c>
      <c r="J7" s="20">
        <v>18181440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18181440</v>
      </c>
      <c r="X7" s="20">
        <v>25484475</v>
      </c>
      <c r="Y7" s="20">
        <v>-7303035</v>
      </c>
      <c r="Z7" s="21">
        <v>-28.656799875218148</v>
      </c>
      <c r="AA7" s="22">
        <v>101937898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358109</v>
      </c>
      <c r="X8" s="20"/>
      <c r="Y8" s="20">
        <v>358109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7000501</v>
      </c>
      <c r="X9" s="20"/>
      <c r="Y9" s="20">
        <v>7000501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/>
      <c r="Y10" s="20">
        <v>4000000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-10241955</v>
      </c>
      <c r="X14" s="20"/>
      <c r="Y14" s="20">
        <v>-10241955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101937898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19298095</v>
      </c>
      <c r="X17" s="28">
        <f t="shared" si="0"/>
        <v>25484475</v>
      </c>
      <c r="Y17" s="28">
        <f t="shared" si="0"/>
        <v>-6186380</v>
      </c>
      <c r="Z17" s="29">
        <f>+IF(X17&lt;&gt;0,+(Y17/X17)*100,0)</f>
        <v>-24.275092973270983</v>
      </c>
      <c r="AA17" s="30">
        <f>SUM(AA6:AA16)</f>
        <v>101937898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-37781590</v>
      </c>
      <c r="D26" s="18"/>
      <c r="E26" s="19"/>
      <c r="F26" s="20"/>
      <c r="G26" s="20">
        <v>-15806</v>
      </c>
      <c r="H26" s="20">
        <v>-253028</v>
      </c>
      <c r="I26" s="20">
        <v>-532304</v>
      </c>
      <c r="J26" s="20">
        <v>-801138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-801138</v>
      </c>
      <c r="X26" s="20"/>
      <c r="Y26" s="20">
        <v>-801138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-37781590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-15806</v>
      </c>
      <c r="H27" s="28">
        <f t="shared" si="1"/>
        <v>-253028</v>
      </c>
      <c r="I27" s="28">
        <f t="shared" si="1"/>
        <v>-532304</v>
      </c>
      <c r="J27" s="28">
        <f t="shared" si="1"/>
        <v>-801138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-801138</v>
      </c>
      <c r="X27" s="28">
        <f t="shared" si="1"/>
        <v>0</v>
      </c>
      <c r="Y27" s="28">
        <f t="shared" si="1"/>
        <v>-801138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35260232</v>
      </c>
      <c r="D38" s="32">
        <f>+D17+D27+D36</f>
        <v>0</v>
      </c>
      <c r="E38" s="33">
        <f t="shared" si="3"/>
        <v>101937898</v>
      </c>
      <c r="F38" s="2">
        <f t="shared" si="3"/>
        <v>101937898</v>
      </c>
      <c r="G38" s="2">
        <f t="shared" si="3"/>
        <v>14094186</v>
      </c>
      <c r="H38" s="2">
        <f t="shared" si="3"/>
        <v>2416586</v>
      </c>
      <c r="I38" s="2">
        <f t="shared" si="3"/>
        <v>1986185</v>
      </c>
      <c r="J38" s="2">
        <f t="shared" si="3"/>
        <v>18496957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18496957</v>
      </c>
      <c r="X38" s="2">
        <f t="shared" si="3"/>
        <v>25484475</v>
      </c>
      <c r="Y38" s="2">
        <f t="shared" si="3"/>
        <v>-6987518</v>
      </c>
      <c r="Z38" s="34">
        <f>+IF(X38&lt;&gt;0,+(Y38/X38)*100,0)</f>
        <v>-27.418724537193722</v>
      </c>
      <c r="AA38" s="35">
        <f>+AA17+AA27+AA36</f>
        <v>101937898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14094186</v>
      </c>
      <c r="I39" s="2">
        <f>+H40+I60</f>
        <v>16510772</v>
      </c>
      <c r="J39" s="2">
        <f>+G39</f>
        <v>0</v>
      </c>
      <c r="K39" s="2">
        <f>+I40+K60</f>
        <v>18496957</v>
      </c>
      <c r="L39" s="2">
        <f>+K40+L60</f>
        <v>18496957</v>
      </c>
      <c r="M39" s="2">
        <f>+L40+M60</f>
        <v>18496957</v>
      </c>
      <c r="N39" s="2">
        <f>+K39</f>
        <v>18496957</v>
      </c>
      <c r="O39" s="2">
        <f>+M40+O60</f>
        <v>18496957</v>
      </c>
      <c r="P39" s="2">
        <f>+O40+P60</f>
        <v>18496957</v>
      </c>
      <c r="Q39" s="2">
        <f>+P40+Q60</f>
        <v>18496957</v>
      </c>
      <c r="R39" s="2">
        <f>+O39</f>
        <v>18496957</v>
      </c>
      <c r="S39" s="2">
        <f>+Q40+S60</f>
        <v>18496957</v>
      </c>
      <c r="T39" s="2">
        <f>+S40+T60</f>
        <v>18496957</v>
      </c>
      <c r="U39" s="2">
        <f>+T40+U60</f>
        <v>18496957</v>
      </c>
      <c r="V39" s="2">
        <f>+S39</f>
        <v>18496957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35260232</v>
      </c>
      <c r="D40" s="43">
        <f t="shared" ref="D40:AA40" si="4">+D38+D39</f>
        <v>0</v>
      </c>
      <c r="E40" s="44">
        <f t="shared" si="4"/>
        <v>101937898</v>
      </c>
      <c r="F40" s="45">
        <f t="shared" si="4"/>
        <v>101937898</v>
      </c>
      <c r="G40" s="45">
        <f t="shared" si="4"/>
        <v>14094186</v>
      </c>
      <c r="H40" s="45">
        <f t="shared" si="4"/>
        <v>16510772</v>
      </c>
      <c r="I40" s="45">
        <f t="shared" si="4"/>
        <v>18496957</v>
      </c>
      <c r="J40" s="45">
        <f>+I40</f>
        <v>18496957</v>
      </c>
      <c r="K40" s="45">
        <f t="shared" si="4"/>
        <v>18496957</v>
      </c>
      <c r="L40" s="45">
        <f t="shared" si="4"/>
        <v>18496957</v>
      </c>
      <c r="M40" s="45">
        <f t="shared" si="4"/>
        <v>18496957</v>
      </c>
      <c r="N40" s="45">
        <f>+M40</f>
        <v>18496957</v>
      </c>
      <c r="O40" s="45">
        <f t="shared" si="4"/>
        <v>18496957</v>
      </c>
      <c r="P40" s="45">
        <f t="shared" si="4"/>
        <v>18496957</v>
      </c>
      <c r="Q40" s="45">
        <f t="shared" si="4"/>
        <v>18496957</v>
      </c>
      <c r="R40" s="45">
        <f>+Q40</f>
        <v>18496957</v>
      </c>
      <c r="S40" s="45">
        <f t="shared" si="4"/>
        <v>18496957</v>
      </c>
      <c r="T40" s="45">
        <f t="shared" si="4"/>
        <v>18496957</v>
      </c>
      <c r="U40" s="45">
        <f t="shared" si="4"/>
        <v>18496957</v>
      </c>
      <c r="V40" s="45">
        <f>+U40</f>
        <v>18496957</v>
      </c>
      <c r="W40" s="45">
        <f>+V40</f>
        <v>18496957</v>
      </c>
      <c r="X40" s="45">
        <f t="shared" si="4"/>
        <v>25484475</v>
      </c>
      <c r="Y40" s="45">
        <f t="shared" si="4"/>
        <v>-6987518</v>
      </c>
      <c r="Z40" s="46">
        <f>+IF(X40&lt;&gt;0,+(Y40/X40)*100,0)</f>
        <v>-27.418724537193722</v>
      </c>
      <c r="AA40" s="47">
        <f t="shared" si="4"/>
        <v>101937898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8564424</v>
      </c>
      <c r="X7" s="20">
        <v>46783272</v>
      </c>
      <c r="Y7" s="20">
        <v>-38218848</v>
      </c>
      <c r="Z7" s="21">
        <v>-81.69340528383735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1313888</v>
      </c>
      <c r="X8" s="20"/>
      <c r="Y8" s="20">
        <v>1313888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18885</v>
      </c>
      <c r="X11" s="20"/>
      <c r="Y11" s="20">
        <v>18885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-61243325</v>
      </c>
      <c r="D14" s="18"/>
      <c r="E14" s="19">
        <v>-169379950</v>
      </c>
      <c r="F14" s="20">
        <v>-169379950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-14577833</v>
      </c>
      <c r="X14" s="20">
        <v>-35272274</v>
      </c>
      <c r="Y14" s="20">
        <v>20694441</v>
      </c>
      <c r="Z14" s="21">
        <v>-58.670560905713089</v>
      </c>
      <c r="AA14" s="22">
        <v>-169379950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42481102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-4680636</v>
      </c>
      <c r="X17" s="28">
        <f t="shared" si="0"/>
        <v>11510998</v>
      </c>
      <c r="Y17" s="28">
        <f t="shared" si="0"/>
        <v>-16191634</v>
      </c>
      <c r="Z17" s="29">
        <f>+IF(X17&lt;&gt;0,+(Y17/X17)*100,0)</f>
        <v>-140.6622953109713</v>
      </c>
      <c r="AA17" s="30">
        <f>SUM(AA6:AA16)</f>
        <v>42481102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-3775965</v>
      </c>
      <c r="D26" s="18"/>
      <c r="E26" s="19">
        <v>-3450000</v>
      </c>
      <c r="F26" s="20">
        <v>-3450000</v>
      </c>
      <c r="G26" s="20"/>
      <c r="H26" s="20"/>
      <c r="I26" s="20">
        <v>-26772</v>
      </c>
      <c r="J26" s="20">
        <v>-26772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-26772</v>
      </c>
      <c r="X26" s="20">
        <v>-2185000</v>
      </c>
      <c r="Y26" s="20">
        <v>2158228</v>
      </c>
      <c r="Z26" s="21">
        <v>-98.774736842105256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-3775965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-26772</v>
      </c>
      <c r="J27" s="28">
        <f t="shared" si="1"/>
        <v>-26772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-26772</v>
      </c>
      <c r="X27" s="28">
        <f t="shared" si="1"/>
        <v>-2185000</v>
      </c>
      <c r="Y27" s="28">
        <f t="shared" si="1"/>
        <v>2158228</v>
      </c>
      <c r="Z27" s="29">
        <f>+IF(X27&lt;&gt;0,+(Y27/X27)*100,0)</f>
        <v>-98.774736842105256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-24737155</v>
      </c>
      <c r="D38" s="32">
        <f>+D17+D27+D36</f>
        <v>0</v>
      </c>
      <c r="E38" s="33">
        <f t="shared" si="3"/>
        <v>39031102</v>
      </c>
      <c r="F38" s="2">
        <f t="shared" si="3"/>
        <v>39031102</v>
      </c>
      <c r="G38" s="2">
        <f t="shared" si="3"/>
        <v>1970546</v>
      </c>
      <c r="H38" s="2">
        <f t="shared" si="3"/>
        <v>-3690434</v>
      </c>
      <c r="I38" s="2">
        <f t="shared" si="3"/>
        <v>-2987520</v>
      </c>
      <c r="J38" s="2">
        <f t="shared" si="3"/>
        <v>-4707408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-4707408</v>
      </c>
      <c r="X38" s="2">
        <f t="shared" si="3"/>
        <v>9325998</v>
      </c>
      <c r="Y38" s="2">
        <f t="shared" si="3"/>
        <v>-14033406</v>
      </c>
      <c r="Z38" s="34">
        <f>+IF(X38&lt;&gt;0,+(Y38/X38)*100,0)</f>
        <v>-150.47618496165236</v>
      </c>
      <c r="AA38" s="35">
        <f>+AA17+AA27+AA36</f>
        <v>39031102</v>
      </c>
    </row>
    <row r="39" spans="1:27" x14ac:dyDescent="0.25">
      <c r="A39" s="23" t="s">
        <v>60</v>
      </c>
      <c r="B39" s="17"/>
      <c r="C39" s="32">
        <v>-198707608</v>
      </c>
      <c r="D39" s="32"/>
      <c r="E39" s="33"/>
      <c r="F39" s="2"/>
      <c r="G39" s="2">
        <v>-292581075</v>
      </c>
      <c r="H39" s="2">
        <f>+G40+H60</f>
        <v>-290720769</v>
      </c>
      <c r="I39" s="2">
        <f>+H40+I60</f>
        <v>-294300963</v>
      </c>
      <c r="J39" s="2">
        <f>+G39</f>
        <v>-292581075</v>
      </c>
      <c r="K39" s="2">
        <f>+I40+K60</f>
        <v>-297288483</v>
      </c>
      <c r="L39" s="2">
        <f>+K40+L60</f>
        <v>-297288483</v>
      </c>
      <c r="M39" s="2">
        <f>+L40+M60</f>
        <v>-297288483</v>
      </c>
      <c r="N39" s="2">
        <f>+K39</f>
        <v>-297288483</v>
      </c>
      <c r="O39" s="2">
        <f>+M40+O60</f>
        <v>-297288483</v>
      </c>
      <c r="P39" s="2">
        <f>+O40+P60</f>
        <v>-297288483</v>
      </c>
      <c r="Q39" s="2">
        <f>+P40+Q60</f>
        <v>-297288483</v>
      </c>
      <c r="R39" s="2">
        <f>+O39</f>
        <v>-297288483</v>
      </c>
      <c r="S39" s="2">
        <f>+Q40+S60</f>
        <v>-297288483</v>
      </c>
      <c r="T39" s="2">
        <f>+S40+T60</f>
        <v>-297288483</v>
      </c>
      <c r="U39" s="2">
        <f>+T40+U60</f>
        <v>-297288483</v>
      </c>
      <c r="V39" s="2">
        <f>+S39</f>
        <v>-297288483</v>
      </c>
      <c r="W39" s="2">
        <f>+G39</f>
        <v>-292581075</v>
      </c>
      <c r="X39" s="2"/>
      <c r="Y39" s="2">
        <f>+W39-X39</f>
        <v>-292581075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-223444763</v>
      </c>
      <c r="D40" s="43">
        <f t="shared" ref="D40:AA40" si="4">+D38+D39</f>
        <v>0</v>
      </c>
      <c r="E40" s="44">
        <f t="shared" si="4"/>
        <v>39031102</v>
      </c>
      <c r="F40" s="45">
        <f t="shared" si="4"/>
        <v>39031102</v>
      </c>
      <c r="G40" s="45">
        <f t="shared" si="4"/>
        <v>-290610529</v>
      </c>
      <c r="H40" s="45">
        <f t="shared" si="4"/>
        <v>-294411203</v>
      </c>
      <c r="I40" s="45">
        <f t="shared" si="4"/>
        <v>-297288483</v>
      </c>
      <c r="J40" s="45">
        <f>+I40</f>
        <v>-297288483</v>
      </c>
      <c r="K40" s="45">
        <f t="shared" si="4"/>
        <v>-297288483</v>
      </c>
      <c r="L40" s="45">
        <f t="shared" si="4"/>
        <v>-297288483</v>
      </c>
      <c r="M40" s="45">
        <f t="shared" si="4"/>
        <v>-297288483</v>
      </c>
      <c r="N40" s="45">
        <f>+M40</f>
        <v>-297288483</v>
      </c>
      <c r="O40" s="45">
        <f t="shared" si="4"/>
        <v>-297288483</v>
      </c>
      <c r="P40" s="45">
        <f t="shared" si="4"/>
        <v>-297288483</v>
      </c>
      <c r="Q40" s="45">
        <f t="shared" si="4"/>
        <v>-297288483</v>
      </c>
      <c r="R40" s="45">
        <f>+Q40</f>
        <v>-297288483</v>
      </c>
      <c r="S40" s="45">
        <f t="shared" si="4"/>
        <v>-297288483</v>
      </c>
      <c r="T40" s="45">
        <f t="shared" si="4"/>
        <v>-297288483</v>
      </c>
      <c r="U40" s="45">
        <f t="shared" si="4"/>
        <v>-297288483</v>
      </c>
      <c r="V40" s="45">
        <f>+U40</f>
        <v>-297288483</v>
      </c>
      <c r="W40" s="45">
        <f>+V40</f>
        <v>-297288483</v>
      </c>
      <c r="X40" s="45">
        <f t="shared" si="4"/>
        <v>9325998</v>
      </c>
      <c r="Y40" s="45">
        <f t="shared" si="4"/>
        <v>-306614481</v>
      </c>
      <c r="Z40" s="46">
        <f>+IF(X40&lt;&gt;0,+(Y40/X40)*100,0)</f>
        <v>-3287.7390816511002</v>
      </c>
      <c r="AA40" s="47">
        <f t="shared" si="4"/>
        <v>39031102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1151049</v>
      </c>
      <c r="Y9" s="20">
        <v>-1151049</v>
      </c>
      <c r="Z9" s="21">
        <v>-100</v>
      </c>
      <c r="AA9" s="22">
        <v>4604205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2745168</v>
      </c>
      <c r="Y11" s="20">
        <v>-2745168</v>
      </c>
      <c r="Z11" s="21">
        <v>-100</v>
      </c>
      <c r="AA11" s="22">
        <v>10980673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-5021688</v>
      </c>
      <c r="X14" s="20"/>
      <c r="Y14" s="20">
        <v>-5021688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-5018165</v>
      </c>
      <c r="X17" s="28">
        <f t="shared" si="0"/>
        <v>3896217</v>
      </c>
      <c r="Y17" s="28">
        <f t="shared" si="0"/>
        <v>-8914382</v>
      </c>
      <c r="Z17" s="29">
        <f>+IF(X17&lt;&gt;0,+(Y17/X17)*100,0)</f>
        <v>-228.79582939040611</v>
      </c>
      <c r="AA17" s="30">
        <f>SUM(AA6:AA16)</f>
        <v>15584878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-28173127</v>
      </c>
      <c r="D26" s="18"/>
      <c r="E26" s="19">
        <v>-12881186</v>
      </c>
      <c r="F26" s="20">
        <v>-11470302</v>
      </c>
      <c r="G26" s="20">
        <v>-919982</v>
      </c>
      <c r="H26" s="20">
        <v>-1471899</v>
      </c>
      <c r="I26" s="20"/>
      <c r="J26" s="20">
        <v>-2391881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-2391881</v>
      </c>
      <c r="X26" s="20">
        <v>-3092571</v>
      </c>
      <c r="Y26" s="20">
        <v>700690</v>
      </c>
      <c r="Z26" s="21">
        <v>-22.657200109552861</v>
      </c>
      <c r="AA26" s="22">
        <v>-11470302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-28173127</v>
      </c>
      <c r="D27" s="26">
        <f>SUM(D21:D26)</f>
        <v>0</v>
      </c>
      <c r="E27" s="27">
        <f t="shared" si="1"/>
        <v>-12881186</v>
      </c>
      <c r="F27" s="28">
        <f t="shared" si="1"/>
        <v>-11470302</v>
      </c>
      <c r="G27" s="28">
        <f t="shared" si="1"/>
        <v>-919982</v>
      </c>
      <c r="H27" s="28">
        <f t="shared" si="1"/>
        <v>-1471899</v>
      </c>
      <c r="I27" s="28">
        <f t="shared" si="1"/>
        <v>0</v>
      </c>
      <c r="J27" s="28">
        <f t="shared" si="1"/>
        <v>-2391881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-2391881</v>
      </c>
      <c r="X27" s="28">
        <f t="shared" si="1"/>
        <v>-3092571</v>
      </c>
      <c r="Y27" s="28">
        <f t="shared" si="1"/>
        <v>700690</v>
      </c>
      <c r="Z27" s="29">
        <f>+IF(X27&lt;&gt;0,+(Y27/X27)*100,0)</f>
        <v>-22.657200109552861</v>
      </c>
      <c r="AA27" s="30">
        <f>SUM(AA21:AA26)</f>
        <v>-11470302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-44632916</v>
      </c>
      <c r="D38" s="32">
        <f>+D17+D27+D36</f>
        <v>0</v>
      </c>
      <c r="E38" s="33">
        <f t="shared" si="3"/>
        <v>2703692</v>
      </c>
      <c r="F38" s="2">
        <f t="shared" si="3"/>
        <v>4114576</v>
      </c>
      <c r="G38" s="2">
        <f t="shared" si="3"/>
        <v>-3347963</v>
      </c>
      <c r="H38" s="2">
        <f t="shared" si="3"/>
        <v>-2908009</v>
      </c>
      <c r="I38" s="2">
        <f t="shared" si="3"/>
        <v>-1154074</v>
      </c>
      <c r="J38" s="2">
        <f t="shared" si="3"/>
        <v>-7410046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-7410046</v>
      </c>
      <c r="X38" s="2">
        <f t="shared" si="3"/>
        <v>803646</v>
      </c>
      <c r="Y38" s="2">
        <f t="shared" si="3"/>
        <v>-8213692</v>
      </c>
      <c r="Z38" s="34">
        <f>+IF(X38&lt;&gt;0,+(Y38/X38)*100,0)</f>
        <v>-1022.0534912137932</v>
      </c>
      <c r="AA38" s="35">
        <f>+AA17+AA27+AA36</f>
        <v>4114576</v>
      </c>
    </row>
    <row r="39" spans="1:27" x14ac:dyDescent="0.25">
      <c r="A39" s="23" t="s">
        <v>60</v>
      </c>
      <c r="B39" s="17"/>
      <c r="C39" s="32">
        <v>-37367304</v>
      </c>
      <c r="D39" s="32"/>
      <c r="E39" s="33"/>
      <c r="F39" s="2"/>
      <c r="G39" s="2">
        <v>-82000220</v>
      </c>
      <c r="H39" s="2">
        <f>+G40+H60</f>
        <v>-85348183</v>
      </c>
      <c r="I39" s="2">
        <f>+H40+I60</f>
        <v>-88256192</v>
      </c>
      <c r="J39" s="2">
        <f>+G39</f>
        <v>-82000220</v>
      </c>
      <c r="K39" s="2">
        <f>+I40+K60</f>
        <v>-89410266</v>
      </c>
      <c r="L39" s="2">
        <f>+K40+L60</f>
        <v>-89410266</v>
      </c>
      <c r="M39" s="2">
        <f>+L40+M60</f>
        <v>-89410266</v>
      </c>
      <c r="N39" s="2">
        <f>+K39</f>
        <v>-89410266</v>
      </c>
      <c r="O39" s="2">
        <f>+M40+O60</f>
        <v>-89410266</v>
      </c>
      <c r="P39" s="2">
        <f>+O40+P60</f>
        <v>-89410266</v>
      </c>
      <c r="Q39" s="2">
        <f>+P40+Q60</f>
        <v>-89410266</v>
      </c>
      <c r="R39" s="2">
        <f>+O39</f>
        <v>-89410266</v>
      </c>
      <c r="S39" s="2">
        <f>+Q40+S60</f>
        <v>-89410266</v>
      </c>
      <c r="T39" s="2">
        <f>+S40+T60</f>
        <v>-89410266</v>
      </c>
      <c r="U39" s="2">
        <f>+T40+U60</f>
        <v>-89410266</v>
      </c>
      <c r="V39" s="2">
        <f>+S39</f>
        <v>-89410266</v>
      </c>
      <c r="W39" s="2">
        <f>+G39</f>
        <v>-82000220</v>
      </c>
      <c r="X39" s="2"/>
      <c r="Y39" s="2">
        <f>+W39-X39</f>
        <v>-82000220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-82000220</v>
      </c>
      <c r="D40" s="43">
        <f t="shared" ref="D40:AA40" si="4">+D38+D39</f>
        <v>0</v>
      </c>
      <c r="E40" s="44">
        <f t="shared" si="4"/>
        <v>2703692</v>
      </c>
      <c r="F40" s="45">
        <f t="shared" si="4"/>
        <v>4114576</v>
      </c>
      <c r="G40" s="45">
        <f t="shared" si="4"/>
        <v>-85348183</v>
      </c>
      <c r="H40" s="45">
        <f t="shared" si="4"/>
        <v>-88256192</v>
      </c>
      <c r="I40" s="45">
        <f t="shared" si="4"/>
        <v>-89410266</v>
      </c>
      <c r="J40" s="45">
        <f>+I40</f>
        <v>-89410266</v>
      </c>
      <c r="K40" s="45">
        <f t="shared" si="4"/>
        <v>-89410266</v>
      </c>
      <c r="L40" s="45">
        <f t="shared" si="4"/>
        <v>-89410266</v>
      </c>
      <c r="M40" s="45">
        <f t="shared" si="4"/>
        <v>-89410266</v>
      </c>
      <c r="N40" s="45">
        <f>+M40</f>
        <v>-89410266</v>
      </c>
      <c r="O40" s="45">
        <f t="shared" si="4"/>
        <v>-89410266</v>
      </c>
      <c r="P40" s="45">
        <f t="shared" si="4"/>
        <v>-89410266</v>
      </c>
      <c r="Q40" s="45">
        <f t="shared" si="4"/>
        <v>-89410266</v>
      </c>
      <c r="R40" s="45">
        <f>+Q40</f>
        <v>-89410266</v>
      </c>
      <c r="S40" s="45">
        <f t="shared" si="4"/>
        <v>-89410266</v>
      </c>
      <c r="T40" s="45">
        <f t="shared" si="4"/>
        <v>-89410266</v>
      </c>
      <c r="U40" s="45">
        <f t="shared" si="4"/>
        <v>-89410266</v>
      </c>
      <c r="V40" s="45">
        <f>+U40</f>
        <v>-89410266</v>
      </c>
      <c r="W40" s="45">
        <f>+V40</f>
        <v>-89410266</v>
      </c>
      <c r="X40" s="45">
        <f t="shared" si="4"/>
        <v>803646</v>
      </c>
      <c r="Y40" s="45">
        <f t="shared" si="4"/>
        <v>-90213912</v>
      </c>
      <c r="Z40" s="46">
        <f>+IF(X40&lt;&gt;0,+(Y40/X40)*100,0)</f>
        <v>-11225.578426322038</v>
      </c>
      <c r="AA40" s="47">
        <f t="shared" si="4"/>
        <v>4114576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232846523</v>
      </c>
      <c r="G7" s="20"/>
      <c r="H7" s="20">
        <v>5610</v>
      </c>
      <c r="I7" s="20">
        <v>152</v>
      </c>
      <c r="J7" s="20">
        <v>5762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5762</v>
      </c>
      <c r="X7" s="20">
        <v>39324209</v>
      </c>
      <c r="Y7" s="20">
        <v>-39318447</v>
      </c>
      <c r="Z7" s="21">
        <v>-99.985347448438191</v>
      </c>
      <c r="AA7" s="22">
        <v>232846523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2720492</v>
      </c>
      <c r="Y8" s="20">
        <v>-2719622</v>
      </c>
      <c r="Z8" s="21">
        <v>-99.968020490411291</v>
      </c>
      <c r="AA8" s="22">
        <v>8946610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14561426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-64941838</v>
      </c>
      <c r="D14" s="18"/>
      <c r="E14" s="19">
        <v>-50489525</v>
      </c>
      <c r="F14" s="20">
        <v>-50489525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-14213447</v>
      </c>
      <c r="X14" s="20">
        <v>-12090405</v>
      </c>
      <c r="Y14" s="20">
        <v>-2123042</v>
      </c>
      <c r="Z14" s="21">
        <v>17.559726080309137</v>
      </c>
      <c r="AA14" s="22">
        <v>-50489525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-17708184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188156850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-14206815</v>
      </c>
      <c r="X17" s="28">
        <f t="shared" si="0"/>
        <v>29954296</v>
      </c>
      <c r="Y17" s="28">
        <f t="shared" si="0"/>
        <v>-44161111</v>
      </c>
      <c r="Z17" s="29">
        <f>+IF(X17&lt;&gt;0,+(Y17/X17)*100,0)</f>
        <v>-147.42830544239797</v>
      </c>
      <c r="AA17" s="30">
        <f>SUM(AA6:AA16)</f>
        <v>188156850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-862410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-69757603</v>
      </c>
      <c r="D26" s="18"/>
      <c r="E26" s="19">
        <v>-170382306</v>
      </c>
      <c r="F26" s="20">
        <v>-183731694</v>
      </c>
      <c r="G26" s="20">
        <v>-16559262</v>
      </c>
      <c r="H26" s="20">
        <v>-5362338</v>
      </c>
      <c r="I26" s="20">
        <v>-9152689</v>
      </c>
      <c r="J26" s="20">
        <v>-31074289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-31074289</v>
      </c>
      <c r="X26" s="20">
        <v>-34107352</v>
      </c>
      <c r="Y26" s="20">
        <v>3033063</v>
      </c>
      <c r="Z26" s="21">
        <v>-8.8926956276171776</v>
      </c>
      <c r="AA26" s="22">
        <v>-183731694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-70620013</v>
      </c>
      <c r="D27" s="26">
        <f>SUM(D21:D26)</f>
        <v>0</v>
      </c>
      <c r="E27" s="27">
        <f t="shared" si="1"/>
        <v>-170382306</v>
      </c>
      <c r="F27" s="28">
        <f t="shared" si="1"/>
        <v>-183731694</v>
      </c>
      <c r="G27" s="28">
        <f t="shared" si="1"/>
        <v>-16559262</v>
      </c>
      <c r="H27" s="28">
        <f t="shared" si="1"/>
        <v>-5362338</v>
      </c>
      <c r="I27" s="28">
        <f t="shared" si="1"/>
        <v>-9152689</v>
      </c>
      <c r="J27" s="28">
        <f t="shared" si="1"/>
        <v>-31074289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-31074289</v>
      </c>
      <c r="X27" s="28">
        <f t="shared" si="1"/>
        <v>-34107352</v>
      </c>
      <c r="Y27" s="28">
        <f t="shared" si="1"/>
        <v>3033063</v>
      </c>
      <c r="Z27" s="29">
        <f>+IF(X27&lt;&gt;0,+(Y27/X27)*100,0)</f>
        <v>-8.8926956276171776</v>
      </c>
      <c r="AA27" s="30">
        <f>SUM(AA21:AA26)</f>
        <v>-183731694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-135551360</v>
      </c>
      <c r="D38" s="32">
        <f>+D17+D27+D36</f>
        <v>0</v>
      </c>
      <c r="E38" s="33">
        <f t="shared" si="3"/>
        <v>17774544</v>
      </c>
      <c r="F38" s="2">
        <f t="shared" si="3"/>
        <v>4425156</v>
      </c>
      <c r="G38" s="2">
        <f t="shared" si="3"/>
        <v>-20143651</v>
      </c>
      <c r="H38" s="2">
        <f t="shared" si="3"/>
        <v>-10711986</v>
      </c>
      <c r="I38" s="2">
        <f t="shared" si="3"/>
        <v>-14425467</v>
      </c>
      <c r="J38" s="2">
        <f t="shared" si="3"/>
        <v>-45281104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-45281104</v>
      </c>
      <c r="X38" s="2">
        <f t="shared" si="3"/>
        <v>-4153056</v>
      </c>
      <c r="Y38" s="2">
        <f t="shared" si="3"/>
        <v>-41128048</v>
      </c>
      <c r="Z38" s="34">
        <f>+IF(X38&lt;&gt;0,+(Y38/X38)*100,0)</f>
        <v>990.30805267253811</v>
      </c>
      <c r="AA38" s="35">
        <f>+AA17+AA27+AA36</f>
        <v>4425156</v>
      </c>
    </row>
    <row r="39" spans="1:27" x14ac:dyDescent="0.25">
      <c r="A39" s="23" t="s">
        <v>60</v>
      </c>
      <c r="B39" s="17"/>
      <c r="C39" s="32">
        <v>-291621283</v>
      </c>
      <c r="D39" s="32"/>
      <c r="E39" s="33"/>
      <c r="F39" s="2"/>
      <c r="G39" s="2"/>
      <c r="H39" s="2">
        <f>+G40+H60</f>
        <v>-20143651</v>
      </c>
      <c r="I39" s="2">
        <f>+H40+I60</f>
        <v>-457213792</v>
      </c>
      <c r="J39" s="2">
        <f>+G39</f>
        <v>0</v>
      </c>
      <c r="K39" s="2">
        <f>+I40+K60</f>
        <v>-471639259</v>
      </c>
      <c r="L39" s="2">
        <f>+K40+L60</f>
        <v>-471639259</v>
      </c>
      <c r="M39" s="2">
        <f>+L40+M60</f>
        <v>-471639259</v>
      </c>
      <c r="N39" s="2">
        <f>+K39</f>
        <v>-471639259</v>
      </c>
      <c r="O39" s="2">
        <f>+M40+O60</f>
        <v>-471639259</v>
      </c>
      <c r="P39" s="2">
        <f>+O40+P60</f>
        <v>-471639259</v>
      </c>
      <c r="Q39" s="2">
        <f>+P40+Q60</f>
        <v>-471639259</v>
      </c>
      <c r="R39" s="2">
        <f>+O39</f>
        <v>-471639259</v>
      </c>
      <c r="S39" s="2">
        <f>+Q40+S60</f>
        <v>-471639259</v>
      </c>
      <c r="T39" s="2">
        <f>+S40+T60</f>
        <v>-471639259</v>
      </c>
      <c r="U39" s="2">
        <f>+T40+U60</f>
        <v>-471639259</v>
      </c>
      <c r="V39" s="2">
        <f>+S39</f>
        <v>-471639259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-427172643</v>
      </c>
      <c r="D40" s="43">
        <f t="shared" ref="D40:AA40" si="4">+D38+D39</f>
        <v>0</v>
      </c>
      <c r="E40" s="44">
        <f t="shared" si="4"/>
        <v>17774544</v>
      </c>
      <c r="F40" s="45">
        <f t="shared" si="4"/>
        <v>4425156</v>
      </c>
      <c r="G40" s="45">
        <f t="shared" si="4"/>
        <v>-20143651</v>
      </c>
      <c r="H40" s="45">
        <f t="shared" si="4"/>
        <v>-30855637</v>
      </c>
      <c r="I40" s="45">
        <f t="shared" si="4"/>
        <v>-471639259</v>
      </c>
      <c r="J40" s="45">
        <f>+I40</f>
        <v>-471639259</v>
      </c>
      <c r="K40" s="45">
        <f t="shared" si="4"/>
        <v>-471639259</v>
      </c>
      <c r="L40" s="45">
        <f t="shared" si="4"/>
        <v>-471639259</v>
      </c>
      <c r="M40" s="45">
        <f t="shared" si="4"/>
        <v>-471639259</v>
      </c>
      <c r="N40" s="45">
        <f>+M40</f>
        <v>-471639259</v>
      </c>
      <c r="O40" s="45">
        <f t="shared" si="4"/>
        <v>-471639259</v>
      </c>
      <c r="P40" s="45">
        <f t="shared" si="4"/>
        <v>-471639259</v>
      </c>
      <c r="Q40" s="45">
        <f t="shared" si="4"/>
        <v>-471639259</v>
      </c>
      <c r="R40" s="45">
        <f>+Q40</f>
        <v>-471639259</v>
      </c>
      <c r="S40" s="45">
        <f t="shared" si="4"/>
        <v>-471639259</v>
      </c>
      <c r="T40" s="45">
        <f t="shared" si="4"/>
        <v>-471639259</v>
      </c>
      <c r="U40" s="45">
        <f t="shared" si="4"/>
        <v>-471639259</v>
      </c>
      <c r="V40" s="45">
        <f>+U40</f>
        <v>-471639259</v>
      </c>
      <c r="W40" s="45">
        <f>+V40</f>
        <v>-471639259</v>
      </c>
      <c r="X40" s="45">
        <f t="shared" si="4"/>
        <v>-4153056</v>
      </c>
      <c r="Y40" s="45">
        <f t="shared" si="4"/>
        <v>-41128048</v>
      </c>
      <c r="Z40" s="46">
        <f>+IF(X40&lt;&gt;0,+(Y40/X40)*100,0)</f>
        <v>990.30805267253811</v>
      </c>
      <c r="AA40" s="47">
        <f t="shared" si="4"/>
        <v>4425156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4804</v>
      </c>
      <c r="X7" s="20"/>
      <c r="Y7" s="20">
        <v>4804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40183</v>
      </c>
      <c r="X8" s="20"/>
      <c r="Y8" s="20">
        <v>40183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6100200</v>
      </c>
      <c r="Y9" s="20">
        <v>-6100200</v>
      </c>
      <c r="Z9" s="21">
        <v>-100</v>
      </c>
      <c r="AA9" s="22">
        <v>28372400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-5041488</v>
      </c>
      <c r="X14" s="20"/>
      <c r="Y14" s="20">
        <v>-5041488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-4996501</v>
      </c>
      <c r="X17" s="28">
        <f t="shared" si="0"/>
        <v>6100200</v>
      </c>
      <c r="Y17" s="28">
        <f t="shared" si="0"/>
        <v>-11096701</v>
      </c>
      <c r="Z17" s="29">
        <f>+IF(X17&lt;&gt;0,+(Y17/X17)*100,0)</f>
        <v>-181.90716697813187</v>
      </c>
      <c r="AA17" s="30">
        <f>SUM(AA6:AA16)</f>
        <v>28372400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-15836492</v>
      </c>
      <c r="D26" s="18"/>
      <c r="E26" s="19">
        <v>-40219200</v>
      </c>
      <c r="F26" s="20">
        <v>-40219200</v>
      </c>
      <c r="G26" s="20">
        <v>-34500</v>
      </c>
      <c r="H26" s="20">
        <v>-7820</v>
      </c>
      <c r="I26" s="20">
        <v>-71576</v>
      </c>
      <c r="J26" s="20">
        <v>-113896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-113896</v>
      </c>
      <c r="X26" s="20">
        <v>-10054796</v>
      </c>
      <c r="Y26" s="20">
        <v>9940900</v>
      </c>
      <c r="Z26" s="21">
        <v>-98.867247033157113</v>
      </c>
      <c r="AA26" s="22">
        <v>-40219200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-15836492</v>
      </c>
      <c r="D27" s="26">
        <f>SUM(D21:D26)</f>
        <v>0</v>
      </c>
      <c r="E27" s="27">
        <f t="shared" si="1"/>
        <v>-40219200</v>
      </c>
      <c r="F27" s="28">
        <f t="shared" si="1"/>
        <v>-40219200</v>
      </c>
      <c r="G27" s="28">
        <f t="shared" si="1"/>
        <v>-34500</v>
      </c>
      <c r="H27" s="28">
        <f t="shared" si="1"/>
        <v>-7820</v>
      </c>
      <c r="I27" s="28">
        <f t="shared" si="1"/>
        <v>-71576</v>
      </c>
      <c r="J27" s="28">
        <f t="shared" si="1"/>
        <v>-113896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-113896</v>
      </c>
      <c r="X27" s="28">
        <f t="shared" si="1"/>
        <v>-10054796</v>
      </c>
      <c r="Y27" s="28">
        <f t="shared" si="1"/>
        <v>9940900</v>
      </c>
      <c r="Z27" s="29">
        <f>+IF(X27&lt;&gt;0,+(Y27/X27)*100,0)</f>
        <v>-98.867247033157113</v>
      </c>
      <c r="AA27" s="30">
        <f>SUM(AA21:AA26)</f>
        <v>-40219200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-8596596</v>
      </c>
      <c r="D38" s="32">
        <f>+D17+D27+D36</f>
        <v>0</v>
      </c>
      <c r="E38" s="33">
        <f t="shared" si="3"/>
        <v>-11846800</v>
      </c>
      <c r="F38" s="2">
        <f t="shared" si="3"/>
        <v>-11846800</v>
      </c>
      <c r="G38" s="2">
        <f t="shared" si="3"/>
        <v>-2947813</v>
      </c>
      <c r="H38" s="2">
        <f t="shared" si="3"/>
        <v>-665756</v>
      </c>
      <c r="I38" s="2">
        <f t="shared" si="3"/>
        <v>-1496828</v>
      </c>
      <c r="J38" s="2">
        <f t="shared" si="3"/>
        <v>-5110397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-5110397</v>
      </c>
      <c r="X38" s="2">
        <f t="shared" si="3"/>
        <v>-3954596</v>
      </c>
      <c r="Y38" s="2">
        <f t="shared" si="3"/>
        <v>-1155801</v>
      </c>
      <c r="Z38" s="34">
        <f>+IF(X38&lt;&gt;0,+(Y38/X38)*100,0)</f>
        <v>29.226778158881462</v>
      </c>
      <c r="AA38" s="35">
        <f>+AA17+AA27+AA36</f>
        <v>-11846800</v>
      </c>
    </row>
    <row r="39" spans="1:27" x14ac:dyDescent="0.25">
      <c r="A39" s="23" t="s">
        <v>60</v>
      </c>
      <c r="B39" s="17"/>
      <c r="C39" s="32">
        <v>-17219806</v>
      </c>
      <c r="D39" s="32"/>
      <c r="E39" s="33"/>
      <c r="F39" s="2"/>
      <c r="G39" s="2">
        <v>-25893341</v>
      </c>
      <c r="H39" s="2">
        <f>+G40+H60</f>
        <v>-28841153</v>
      </c>
      <c r="I39" s="2">
        <f>+H40+I60</f>
        <v>-29506909</v>
      </c>
      <c r="J39" s="2">
        <f>+G39</f>
        <v>-25893341</v>
      </c>
      <c r="K39" s="2">
        <f>+I40+K60</f>
        <v>-31003737</v>
      </c>
      <c r="L39" s="2">
        <f>+K40+L60</f>
        <v>-31003737</v>
      </c>
      <c r="M39" s="2">
        <f>+L40+M60</f>
        <v>-31003737</v>
      </c>
      <c r="N39" s="2">
        <f>+K39</f>
        <v>-31003737</v>
      </c>
      <c r="O39" s="2">
        <f>+M40+O60</f>
        <v>-31003737</v>
      </c>
      <c r="P39" s="2">
        <f>+O40+P60</f>
        <v>-31003737</v>
      </c>
      <c r="Q39" s="2">
        <f>+P40+Q60</f>
        <v>-31003737</v>
      </c>
      <c r="R39" s="2">
        <f>+O39</f>
        <v>-31003737</v>
      </c>
      <c r="S39" s="2">
        <f>+Q40+S60</f>
        <v>-31003737</v>
      </c>
      <c r="T39" s="2">
        <f>+S40+T60</f>
        <v>-31003737</v>
      </c>
      <c r="U39" s="2">
        <f>+T40+U60</f>
        <v>-31003737</v>
      </c>
      <c r="V39" s="2">
        <f>+S39</f>
        <v>-31003737</v>
      </c>
      <c r="W39" s="2">
        <f>+G39</f>
        <v>-25893341</v>
      </c>
      <c r="X39" s="2"/>
      <c r="Y39" s="2">
        <f>+W39-X39</f>
        <v>-25893341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-25816402</v>
      </c>
      <c r="D40" s="43">
        <f t="shared" ref="D40:AA40" si="4">+D38+D39</f>
        <v>0</v>
      </c>
      <c r="E40" s="44">
        <f t="shared" si="4"/>
        <v>-11846800</v>
      </c>
      <c r="F40" s="45">
        <f t="shared" si="4"/>
        <v>-11846800</v>
      </c>
      <c r="G40" s="45">
        <f t="shared" si="4"/>
        <v>-28841154</v>
      </c>
      <c r="H40" s="45">
        <f t="shared" si="4"/>
        <v>-29506909</v>
      </c>
      <c r="I40" s="45">
        <f t="shared" si="4"/>
        <v>-31003737</v>
      </c>
      <c r="J40" s="45">
        <f>+I40</f>
        <v>-31003737</v>
      </c>
      <c r="K40" s="45">
        <f t="shared" si="4"/>
        <v>-31003737</v>
      </c>
      <c r="L40" s="45">
        <f t="shared" si="4"/>
        <v>-31003737</v>
      </c>
      <c r="M40" s="45">
        <f t="shared" si="4"/>
        <v>-31003737</v>
      </c>
      <c r="N40" s="45">
        <f>+M40</f>
        <v>-31003737</v>
      </c>
      <c r="O40" s="45">
        <f t="shared" si="4"/>
        <v>-31003737</v>
      </c>
      <c r="P40" s="45">
        <f t="shared" si="4"/>
        <v>-31003737</v>
      </c>
      <c r="Q40" s="45">
        <f t="shared" si="4"/>
        <v>-31003737</v>
      </c>
      <c r="R40" s="45">
        <f>+Q40</f>
        <v>-31003737</v>
      </c>
      <c r="S40" s="45">
        <f t="shared" si="4"/>
        <v>-31003737</v>
      </c>
      <c r="T40" s="45">
        <f t="shared" si="4"/>
        <v>-31003737</v>
      </c>
      <c r="U40" s="45">
        <f t="shared" si="4"/>
        <v>-31003737</v>
      </c>
      <c r="V40" s="45">
        <f>+U40</f>
        <v>-31003737</v>
      </c>
      <c r="W40" s="45">
        <f>+V40</f>
        <v>-31003737</v>
      </c>
      <c r="X40" s="45">
        <f t="shared" si="4"/>
        <v>-3954596</v>
      </c>
      <c r="Y40" s="45">
        <f t="shared" si="4"/>
        <v>-27049142</v>
      </c>
      <c r="Z40" s="46">
        <f>+IF(X40&lt;&gt;0,+(Y40/X40)*100,0)</f>
        <v>683.99254942856362</v>
      </c>
      <c r="AA40" s="47">
        <f t="shared" si="4"/>
        <v>-11846800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5207519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1301877</v>
      </c>
      <c r="Y7" s="20">
        <v>-1301877</v>
      </c>
      <c r="Z7" s="21">
        <v>-100</v>
      </c>
      <c r="AA7" s="22">
        <v>5207519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6672894</v>
      </c>
      <c r="D9" s="18"/>
      <c r="E9" s="19">
        <v>12016909</v>
      </c>
      <c r="F9" s="20">
        <v>24033818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6008454</v>
      </c>
      <c r="Y9" s="20">
        <v>-1001417</v>
      </c>
      <c r="Z9" s="21">
        <v>-16.666799812397663</v>
      </c>
      <c r="AA9" s="22">
        <v>24033818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14302000</v>
      </c>
      <c r="F10" s="20">
        <v>28604000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7150998</v>
      </c>
      <c r="Y10" s="20">
        <v>-4150998</v>
      </c>
      <c r="Z10" s="21">
        <v>-58.047813745717733</v>
      </c>
      <c r="AA10" s="22">
        <v>28604000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-46415770</v>
      </c>
      <c r="F14" s="20">
        <v>-56012558</v>
      </c>
      <c r="G14" s="20">
        <v>-1445399</v>
      </c>
      <c r="H14" s="20">
        <v>-1229523</v>
      </c>
      <c r="I14" s="20">
        <v>-2227982</v>
      </c>
      <c r="J14" s="20">
        <v>-4902904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-4902904</v>
      </c>
      <c r="X14" s="20">
        <v>-14003145</v>
      </c>
      <c r="Y14" s="20">
        <v>9100241</v>
      </c>
      <c r="Z14" s="21">
        <v>-64.987122535687519</v>
      </c>
      <c r="AA14" s="22">
        <v>-56012558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-254810</v>
      </c>
      <c r="F15" s="20">
        <v>-588412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-147102</v>
      </c>
      <c r="Y15" s="20">
        <v>147102</v>
      </c>
      <c r="Z15" s="21">
        <v>-100</v>
      </c>
      <c r="AA15" s="22">
        <v>-588412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1244367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3104133</v>
      </c>
      <c r="X17" s="28">
        <f t="shared" si="0"/>
        <v>311082</v>
      </c>
      <c r="Y17" s="28">
        <f t="shared" si="0"/>
        <v>2793051</v>
      </c>
      <c r="Z17" s="29">
        <f>+IF(X17&lt;&gt;0,+(Y17/X17)*100,0)</f>
        <v>897.85040600227592</v>
      </c>
      <c r="AA17" s="30">
        <f>SUM(AA6:AA16)</f>
        <v>1244367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-12725453</v>
      </c>
      <c r="D26" s="18"/>
      <c r="E26" s="19">
        <v>-30781650</v>
      </c>
      <c r="F26" s="20">
        <v>-30958594</v>
      </c>
      <c r="G26" s="20"/>
      <c r="H26" s="20">
        <v>-1372063</v>
      </c>
      <c r="I26" s="20">
        <v>-3179212</v>
      </c>
      <c r="J26" s="20">
        <v>-4551275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-4551275</v>
      </c>
      <c r="X26" s="20">
        <v>-7739649</v>
      </c>
      <c r="Y26" s="20">
        <v>3188374</v>
      </c>
      <c r="Z26" s="21">
        <v>-41.195330692645108</v>
      </c>
      <c r="AA26" s="22">
        <v>-30958594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-12725453</v>
      </c>
      <c r="D27" s="26">
        <f>SUM(D21:D26)</f>
        <v>0</v>
      </c>
      <c r="E27" s="27">
        <f t="shared" si="1"/>
        <v>-30781650</v>
      </c>
      <c r="F27" s="28">
        <f t="shared" si="1"/>
        <v>-30958594</v>
      </c>
      <c r="G27" s="28">
        <f t="shared" si="1"/>
        <v>0</v>
      </c>
      <c r="H27" s="28">
        <f t="shared" si="1"/>
        <v>-1372063</v>
      </c>
      <c r="I27" s="28">
        <f t="shared" si="1"/>
        <v>-3179212</v>
      </c>
      <c r="J27" s="28">
        <f t="shared" si="1"/>
        <v>-4551275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-4551275</v>
      </c>
      <c r="X27" s="28">
        <f t="shared" si="1"/>
        <v>-7739649</v>
      </c>
      <c r="Y27" s="28">
        <f t="shared" si="1"/>
        <v>3188374</v>
      </c>
      <c r="Z27" s="29">
        <f>+IF(X27&lt;&gt;0,+(Y27/X27)*100,0)</f>
        <v>-41.195330692645108</v>
      </c>
      <c r="AA27" s="30">
        <f>SUM(AA21:AA26)</f>
        <v>-30958594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10146</v>
      </c>
      <c r="D33" s="18"/>
      <c r="E33" s="19"/>
      <c r="F33" s="20"/>
      <c r="G33" s="20">
        <v>-22915</v>
      </c>
      <c r="H33" s="36">
        <v>-2590</v>
      </c>
      <c r="I33" s="36">
        <v>-8769</v>
      </c>
      <c r="J33" s="36">
        <v>-34274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-34274</v>
      </c>
      <c r="X33" s="36"/>
      <c r="Y33" s="20">
        <v>-34274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10146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-22915</v>
      </c>
      <c r="H36" s="28">
        <f t="shared" si="2"/>
        <v>-2590</v>
      </c>
      <c r="I36" s="28">
        <f t="shared" si="2"/>
        <v>-8769</v>
      </c>
      <c r="J36" s="28">
        <f t="shared" si="2"/>
        <v>-34274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-34274</v>
      </c>
      <c r="X36" s="28">
        <f t="shared" si="2"/>
        <v>0</v>
      </c>
      <c r="Y36" s="28">
        <f t="shared" si="2"/>
        <v>-34274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-2950383</v>
      </c>
      <c r="D38" s="32">
        <f>+D17+D27+D36</f>
        <v>0</v>
      </c>
      <c r="E38" s="33">
        <f t="shared" si="3"/>
        <v>38019567</v>
      </c>
      <c r="F38" s="2">
        <f t="shared" si="3"/>
        <v>-29714227</v>
      </c>
      <c r="G38" s="2">
        <f t="shared" si="3"/>
        <v>6538723</v>
      </c>
      <c r="H38" s="2">
        <f t="shared" si="3"/>
        <v>-2604176</v>
      </c>
      <c r="I38" s="2">
        <f t="shared" si="3"/>
        <v>-5415963</v>
      </c>
      <c r="J38" s="2">
        <f t="shared" si="3"/>
        <v>-1481416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-1481416</v>
      </c>
      <c r="X38" s="2">
        <f t="shared" si="3"/>
        <v>-7428567</v>
      </c>
      <c r="Y38" s="2">
        <f t="shared" si="3"/>
        <v>5947151</v>
      </c>
      <c r="Z38" s="34">
        <f>+IF(X38&lt;&gt;0,+(Y38/X38)*100,0)</f>
        <v>-80.057849649871898</v>
      </c>
      <c r="AA38" s="35">
        <f>+AA17+AA27+AA36</f>
        <v>-29714227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6538723</v>
      </c>
      <c r="I39" s="2">
        <f>+H40+I60</f>
        <v>3934547</v>
      </c>
      <c r="J39" s="2">
        <f>+G39</f>
        <v>0</v>
      </c>
      <c r="K39" s="2">
        <f>+I40+K60</f>
        <v>-1481416</v>
      </c>
      <c r="L39" s="2">
        <f>+K40+L60</f>
        <v>-1481416</v>
      </c>
      <c r="M39" s="2">
        <f>+L40+M60</f>
        <v>-1481416</v>
      </c>
      <c r="N39" s="2">
        <f>+K39</f>
        <v>-1481416</v>
      </c>
      <c r="O39" s="2">
        <f>+M40+O60</f>
        <v>-1481416</v>
      </c>
      <c r="P39" s="2">
        <f>+O40+P60</f>
        <v>-1481416</v>
      </c>
      <c r="Q39" s="2">
        <f>+P40+Q60</f>
        <v>-1481416</v>
      </c>
      <c r="R39" s="2">
        <f>+O39</f>
        <v>-1481416</v>
      </c>
      <c r="S39" s="2">
        <f>+Q40+S60</f>
        <v>-1481416</v>
      </c>
      <c r="T39" s="2">
        <f>+S40+T60</f>
        <v>-1481416</v>
      </c>
      <c r="U39" s="2">
        <f>+T40+U60</f>
        <v>-1481416</v>
      </c>
      <c r="V39" s="2">
        <f>+S39</f>
        <v>-1481416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-2950383</v>
      </c>
      <c r="D40" s="43">
        <f t="shared" ref="D40:AA40" si="4">+D38+D39</f>
        <v>0</v>
      </c>
      <c r="E40" s="44">
        <f t="shared" si="4"/>
        <v>38019567</v>
      </c>
      <c r="F40" s="45">
        <f t="shared" si="4"/>
        <v>-29714227</v>
      </c>
      <c r="G40" s="45">
        <f t="shared" si="4"/>
        <v>6538723</v>
      </c>
      <c r="H40" s="45">
        <f t="shared" si="4"/>
        <v>3934547</v>
      </c>
      <c r="I40" s="45">
        <f t="shared" si="4"/>
        <v>-1481416</v>
      </c>
      <c r="J40" s="45">
        <f>+I40</f>
        <v>-1481416</v>
      </c>
      <c r="K40" s="45">
        <f t="shared" si="4"/>
        <v>-1481416</v>
      </c>
      <c r="L40" s="45">
        <f t="shared" si="4"/>
        <v>-1481416</v>
      </c>
      <c r="M40" s="45">
        <f t="shared" si="4"/>
        <v>-1481416</v>
      </c>
      <c r="N40" s="45">
        <f>+M40</f>
        <v>-1481416</v>
      </c>
      <c r="O40" s="45">
        <f t="shared" si="4"/>
        <v>-1481416</v>
      </c>
      <c r="P40" s="45">
        <f t="shared" si="4"/>
        <v>-1481416</v>
      </c>
      <c r="Q40" s="45">
        <f t="shared" si="4"/>
        <v>-1481416</v>
      </c>
      <c r="R40" s="45">
        <f>+Q40</f>
        <v>-1481416</v>
      </c>
      <c r="S40" s="45">
        <f t="shared" si="4"/>
        <v>-1481416</v>
      </c>
      <c r="T40" s="45">
        <f t="shared" si="4"/>
        <v>-1481416</v>
      </c>
      <c r="U40" s="45">
        <f t="shared" si="4"/>
        <v>-1481416</v>
      </c>
      <c r="V40" s="45">
        <f>+U40</f>
        <v>-1481416</v>
      </c>
      <c r="W40" s="45">
        <f>+V40</f>
        <v>-1481416</v>
      </c>
      <c r="X40" s="45">
        <f t="shared" si="4"/>
        <v>-7428567</v>
      </c>
      <c r="Y40" s="45">
        <f t="shared" si="4"/>
        <v>5947151</v>
      </c>
      <c r="Z40" s="46">
        <f>+IF(X40&lt;&gt;0,+(Y40/X40)*100,0)</f>
        <v>-80.057849649871898</v>
      </c>
      <c r="AA40" s="47">
        <f t="shared" si="4"/>
        <v>-29714227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70111448</v>
      </c>
      <c r="G7" s="20">
        <v>6027233</v>
      </c>
      <c r="H7" s="20">
        <v>7222880</v>
      </c>
      <c r="I7" s="20">
        <v>7313457</v>
      </c>
      <c r="J7" s="20">
        <v>20563570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20563570</v>
      </c>
      <c r="X7" s="20">
        <v>18166789</v>
      </c>
      <c r="Y7" s="20">
        <v>2396781</v>
      </c>
      <c r="Z7" s="21">
        <v>13.193201065967134</v>
      </c>
      <c r="AA7" s="22">
        <v>70111448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16050960</v>
      </c>
      <c r="F9" s="20">
        <v>16050960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4012740</v>
      </c>
      <c r="Y9" s="20">
        <v>-4012740</v>
      </c>
      <c r="Z9" s="21">
        <v>-100</v>
      </c>
      <c r="AA9" s="22">
        <v>16050960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746358</v>
      </c>
      <c r="D11" s="18"/>
      <c r="E11" s="19">
        <v>618160</v>
      </c>
      <c r="F11" s="20">
        <v>618160</v>
      </c>
      <c r="G11" s="20">
        <v>47403</v>
      </c>
      <c r="H11" s="20">
        <v>40198</v>
      </c>
      <c r="I11" s="20">
        <v>78620</v>
      </c>
      <c r="J11" s="20">
        <v>166221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166221</v>
      </c>
      <c r="X11" s="20">
        <v>150161</v>
      </c>
      <c r="Y11" s="20">
        <v>16060</v>
      </c>
      <c r="Z11" s="21">
        <v>10.695187165775401</v>
      </c>
      <c r="AA11" s="22">
        <v>618160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-300741</v>
      </c>
      <c r="D14" s="18"/>
      <c r="E14" s="19">
        <v>-53529970</v>
      </c>
      <c r="F14" s="20">
        <v>-53520224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-15003314</v>
      </c>
      <c r="X14" s="20">
        <v>-6495001</v>
      </c>
      <c r="Y14" s="20">
        <v>-8508313</v>
      </c>
      <c r="Z14" s="21">
        <v>130.99787051610923</v>
      </c>
      <c r="AA14" s="22">
        <v>-53520224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-968028</v>
      </c>
      <c r="Y15" s="20">
        <v>968028</v>
      </c>
      <c r="Z15" s="21">
        <v>-100</v>
      </c>
      <c r="AA15" s="22">
        <v>-3872111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29388233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5726477</v>
      </c>
      <c r="X17" s="28">
        <f t="shared" si="0"/>
        <v>14866661</v>
      </c>
      <c r="Y17" s="28">
        <f t="shared" si="0"/>
        <v>-9140184</v>
      </c>
      <c r="Z17" s="29">
        <f>+IF(X17&lt;&gt;0,+(Y17/X17)*100,0)</f>
        <v>-61.481081730457163</v>
      </c>
      <c r="AA17" s="30">
        <f>SUM(AA6:AA16)</f>
        <v>29388233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-12519510</v>
      </c>
      <c r="D26" s="18"/>
      <c r="E26" s="19">
        <v>-12280971</v>
      </c>
      <c r="F26" s="20">
        <v>-12280971</v>
      </c>
      <c r="G26" s="20">
        <v>-388844</v>
      </c>
      <c r="H26" s="20"/>
      <c r="I26" s="20">
        <v>-1252220</v>
      </c>
      <c r="J26" s="20">
        <v>-1641064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-1641064</v>
      </c>
      <c r="X26" s="20">
        <v>-2245972</v>
      </c>
      <c r="Y26" s="20">
        <v>604908</v>
      </c>
      <c r="Z26" s="21">
        <v>-26.933016083904874</v>
      </c>
      <c r="AA26" s="22">
        <v>-12280971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-12519510</v>
      </c>
      <c r="D27" s="26">
        <f>SUM(D21:D26)</f>
        <v>0</v>
      </c>
      <c r="E27" s="27">
        <f t="shared" si="1"/>
        <v>-12280971</v>
      </c>
      <c r="F27" s="28">
        <f t="shared" si="1"/>
        <v>-12280971</v>
      </c>
      <c r="G27" s="28">
        <f t="shared" si="1"/>
        <v>-388844</v>
      </c>
      <c r="H27" s="28">
        <f t="shared" si="1"/>
        <v>0</v>
      </c>
      <c r="I27" s="28">
        <f t="shared" si="1"/>
        <v>-1252220</v>
      </c>
      <c r="J27" s="28">
        <f t="shared" si="1"/>
        <v>-1641064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-1641064</v>
      </c>
      <c r="X27" s="28">
        <f t="shared" si="1"/>
        <v>-2245972</v>
      </c>
      <c r="Y27" s="28">
        <f t="shared" si="1"/>
        <v>604908</v>
      </c>
      <c r="Z27" s="29">
        <f>+IF(X27&lt;&gt;0,+(Y27/X27)*100,0)</f>
        <v>-26.933016083904874</v>
      </c>
      <c r="AA27" s="30">
        <f>SUM(AA21:AA26)</f>
        <v>-12280971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70151741</v>
      </c>
      <c r="D38" s="32">
        <f>+D17+D27+D36</f>
        <v>0</v>
      </c>
      <c r="E38" s="33">
        <f t="shared" si="3"/>
        <v>17097516</v>
      </c>
      <c r="F38" s="2">
        <f t="shared" si="3"/>
        <v>17107262</v>
      </c>
      <c r="G38" s="2">
        <f t="shared" si="3"/>
        <v>-1553705</v>
      </c>
      <c r="H38" s="2">
        <f t="shared" si="3"/>
        <v>3330347</v>
      </c>
      <c r="I38" s="2">
        <f t="shared" si="3"/>
        <v>2308771</v>
      </c>
      <c r="J38" s="2">
        <f t="shared" si="3"/>
        <v>4085413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4085413</v>
      </c>
      <c r="X38" s="2">
        <f t="shared" si="3"/>
        <v>12620689</v>
      </c>
      <c r="Y38" s="2">
        <f t="shared" si="3"/>
        <v>-8535276</v>
      </c>
      <c r="Z38" s="34">
        <f>+IF(X38&lt;&gt;0,+(Y38/X38)*100,0)</f>
        <v>-67.629239576381295</v>
      </c>
      <c r="AA38" s="35">
        <f>+AA17+AA27+AA36</f>
        <v>17107262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-1553705</v>
      </c>
      <c r="I39" s="2">
        <f>+H40+I60</f>
        <v>1776642</v>
      </c>
      <c r="J39" s="2">
        <f>+G39</f>
        <v>0</v>
      </c>
      <c r="K39" s="2">
        <f>+I40+K60</f>
        <v>4085413</v>
      </c>
      <c r="L39" s="2">
        <f>+K40+L60</f>
        <v>4085413</v>
      </c>
      <c r="M39" s="2">
        <f>+L40+M60</f>
        <v>4085413</v>
      </c>
      <c r="N39" s="2">
        <f>+K39</f>
        <v>4085413</v>
      </c>
      <c r="O39" s="2">
        <f>+M40+O60</f>
        <v>4085413</v>
      </c>
      <c r="P39" s="2">
        <f>+O40+P60</f>
        <v>4085413</v>
      </c>
      <c r="Q39" s="2">
        <f>+P40+Q60</f>
        <v>4085413</v>
      </c>
      <c r="R39" s="2">
        <f>+O39</f>
        <v>4085413</v>
      </c>
      <c r="S39" s="2">
        <f>+Q40+S60</f>
        <v>4085413</v>
      </c>
      <c r="T39" s="2">
        <f>+S40+T60</f>
        <v>4085413</v>
      </c>
      <c r="U39" s="2">
        <f>+T40+U60</f>
        <v>4085413</v>
      </c>
      <c r="V39" s="2">
        <f>+S39</f>
        <v>4085413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70151741</v>
      </c>
      <c r="D40" s="43">
        <f t="shared" ref="D40:AA40" si="4">+D38+D39</f>
        <v>0</v>
      </c>
      <c r="E40" s="44">
        <f t="shared" si="4"/>
        <v>17097516</v>
      </c>
      <c r="F40" s="45">
        <f t="shared" si="4"/>
        <v>17107262</v>
      </c>
      <c r="G40" s="45">
        <f t="shared" si="4"/>
        <v>-1553705</v>
      </c>
      <c r="H40" s="45">
        <f t="shared" si="4"/>
        <v>1776642</v>
      </c>
      <c r="I40" s="45">
        <f t="shared" si="4"/>
        <v>4085413</v>
      </c>
      <c r="J40" s="45">
        <f>+I40</f>
        <v>4085413</v>
      </c>
      <c r="K40" s="45">
        <f t="shared" si="4"/>
        <v>4085413</v>
      </c>
      <c r="L40" s="45">
        <f t="shared" si="4"/>
        <v>4085413</v>
      </c>
      <c r="M40" s="45">
        <f t="shared" si="4"/>
        <v>4085413</v>
      </c>
      <c r="N40" s="45">
        <f>+M40</f>
        <v>4085413</v>
      </c>
      <c r="O40" s="45">
        <f t="shared" si="4"/>
        <v>4085413</v>
      </c>
      <c r="P40" s="45">
        <f t="shared" si="4"/>
        <v>4085413</v>
      </c>
      <c r="Q40" s="45">
        <f t="shared" si="4"/>
        <v>4085413</v>
      </c>
      <c r="R40" s="45">
        <f>+Q40</f>
        <v>4085413</v>
      </c>
      <c r="S40" s="45">
        <f t="shared" si="4"/>
        <v>4085413</v>
      </c>
      <c r="T40" s="45">
        <f t="shared" si="4"/>
        <v>4085413</v>
      </c>
      <c r="U40" s="45">
        <f t="shared" si="4"/>
        <v>4085413</v>
      </c>
      <c r="V40" s="45">
        <f>+U40</f>
        <v>4085413</v>
      </c>
      <c r="W40" s="45">
        <f>+V40</f>
        <v>4085413</v>
      </c>
      <c r="X40" s="45">
        <f t="shared" si="4"/>
        <v>12620689</v>
      </c>
      <c r="Y40" s="45">
        <f t="shared" si="4"/>
        <v>-8535276</v>
      </c>
      <c r="Z40" s="46">
        <f>+IF(X40&lt;&gt;0,+(Y40/X40)*100,0)</f>
        <v>-67.629239576381295</v>
      </c>
      <c r="AA40" s="47">
        <f t="shared" si="4"/>
        <v>17107262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214343</v>
      </c>
      <c r="X7" s="20">
        <v>24</v>
      </c>
      <c r="Y7" s="20">
        <v>214319</v>
      </c>
      <c r="Z7" s="21">
        <v>892995.83333333337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15705799</v>
      </c>
      <c r="F9" s="20">
        <v>15705799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3926448</v>
      </c>
      <c r="Y9" s="20">
        <v>-3926448</v>
      </c>
      <c r="Z9" s="21">
        <v>-100</v>
      </c>
      <c r="AA9" s="22">
        <v>15705799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-27043938</v>
      </c>
      <c r="X14" s="20"/>
      <c r="Y14" s="20">
        <v>-27043938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15705899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-26829595</v>
      </c>
      <c r="X17" s="28">
        <f t="shared" si="0"/>
        <v>3926472</v>
      </c>
      <c r="Y17" s="28">
        <f t="shared" si="0"/>
        <v>-30756067</v>
      </c>
      <c r="Z17" s="29">
        <f>+IF(X17&lt;&gt;0,+(Y17/X17)*100,0)</f>
        <v>-783.30030113547218</v>
      </c>
      <c r="AA17" s="30">
        <f>SUM(AA6:AA16)</f>
        <v>15705899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-35027589</v>
      </c>
      <c r="D26" s="18"/>
      <c r="E26" s="19">
        <v>-63653490</v>
      </c>
      <c r="F26" s="20">
        <v>-63653490</v>
      </c>
      <c r="G26" s="20">
        <v>-6766087</v>
      </c>
      <c r="H26" s="20">
        <v>-1336984</v>
      </c>
      <c r="I26" s="20">
        <v>-3898075</v>
      </c>
      <c r="J26" s="20">
        <v>-12001146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-12001146</v>
      </c>
      <c r="X26" s="20">
        <v>-5806617</v>
      </c>
      <c r="Y26" s="20">
        <v>-6194529</v>
      </c>
      <c r="Z26" s="21">
        <v>106.68051638329167</v>
      </c>
      <c r="AA26" s="22">
        <v>-63653490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-35027589</v>
      </c>
      <c r="D27" s="26">
        <f>SUM(D21:D26)</f>
        <v>0</v>
      </c>
      <c r="E27" s="27">
        <f t="shared" si="1"/>
        <v>-63653490</v>
      </c>
      <c r="F27" s="28">
        <f t="shared" si="1"/>
        <v>-63653490</v>
      </c>
      <c r="G27" s="28">
        <f t="shared" si="1"/>
        <v>-6766087</v>
      </c>
      <c r="H27" s="28">
        <f t="shared" si="1"/>
        <v>-1336984</v>
      </c>
      <c r="I27" s="28">
        <f t="shared" si="1"/>
        <v>-3898075</v>
      </c>
      <c r="J27" s="28">
        <f t="shared" si="1"/>
        <v>-12001146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-12001146</v>
      </c>
      <c r="X27" s="28">
        <f t="shared" si="1"/>
        <v>-5806617</v>
      </c>
      <c r="Y27" s="28">
        <f t="shared" si="1"/>
        <v>-6194529</v>
      </c>
      <c r="Z27" s="29">
        <f>+IF(X27&lt;&gt;0,+(Y27/X27)*100,0)</f>
        <v>106.68051638329167</v>
      </c>
      <c r="AA27" s="30">
        <f>SUM(AA21:AA26)</f>
        <v>-63653490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-157358296</v>
      </c>
      <c r="D38" s="32">
        <f>+D17+D27+D36</f>
        <v>0</v>
      </c>
      <c r="E38" s="33">
        <f t="shared" si="3"/>
        <v>-47947591</v>
      </c>
      <c r="F38" s="2">
        <f t="shared" si="3"/>
        <v>-47947591</v>
      </c>
      <c r="G38" s="2">
        <f t="shared" si="3"/>
        <v>-17480580</v>
      </c>
      <c r="H38" s="2">
        <f t="shared" si="3"/>
        <v>-9335535</v>
      </c>
      <c r="I38" s="2">
        <f t="shared" si="3"/>
        <v>-12014626</v>
      </c>
      <c r="J38" s="2">
        <f t="shared" si="3"/>
        <v>-38830741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-38830741</v>
      </c>
      <c r="X38" s="2">
        <f t="shared" si="3"/>
        <v>-1880145</v>
      </c>
      <c r="Y38" s="2">
        <f t="shared" si="3"/>
        <v>-36950596</v>
      </c>
      <c r="Z38" s="34">
        <f>+IF(X38&lt;&gt;0,+(Y38/X38)*100,0)</f>
        <v>1965.3056546170642</v>
      </c>
      <c r="AA38" s="35">
        <f>+AA17+AA27+AA36</f>
        <v>-47947591</v>
      </c>
    </row>
    <row r="39" spans="1:27" x14ac:dyDescent="0.25">
      <c r="A39" s="23" t="s">
        <v>60</v>
      </c>
      <c r="B39" s="17"/>
      <c r="C39" s="32">
        <v>-290028297</v>
      </c>
      <c r="D39" s="32"/>
      <c r="E39" s="33"/>
      <c r="F39" s="2"/>
      <c r="G39" s="2">
        <v>-447390101</v>
      </c>
      <c r="H39" s="2">
        <f>+G40+H60</f>
        <v>-464870681</v>
      </c>
      <c r="I39" s="2">
        <f>+H40+I60</f>
        <v>-474206216</v>
      </c>
      <c r="J39" s="2">
        <f>+G39</f>
        <v>-447390101</v>
      </c>
      <c r="K39" s="2">
        <f>+I40+K60</f>
        <v>-486220842</v>
      </c>
      <c r="L39" s="2">
        <f>+K40+L60</f>
        <v>-486220842</v>
      </c>
      <c r="M39" s="2">
        <f>+L40+M60</f>
        <v>-486220842</v>
      </c>
      <c r="N39" s="2">
        <f>+K39</f>
        <v>-486220842</v>
      </c>
      <c r="O39" s="2">
        <f>+M40+O60</f>
        <v>-486220842</v>
      </c>
      <c r="P39" s="2">
        <f>+O40+P60</f>
        <v>-486220842</v>
      </c>
      <c r="Q39" s="2">
        <f>+P40+Q60</f>
        <v>-486220842</v>
      </c>
      <c r="R39" s="2">
        <f>+O39</f>
        <v>-486220842</v>
      </c>
      <c r="S39" s="2">
        <f>+Q40+S60</f>
        <v>-486220842</v>
      </c>
      <c r="T39" s="2">
        <f>+S40+T60</f>
        <v>-486220842</v>
      </c>
      <c r="U39" s="2">
        <f>+T40+U60</f>
        <v>-486220842</v>
      </c>
      <c r="V39" s="2">
        <f>+S39</f>
        <v>-486220842</v>
      </c>
      <c r="W39" s="2">
        <f>+G39</f>
        <v>-447390101</v>
      </c>
      <c r="X39" s="2"/>
      <c r="Y39" s="2">
        <f>+W39-X39</f>
        <v>-447390101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-447386593</v>
      </c>
      <c r="D40" s="43">
        <f t="shared" ref="D40:AA40" si="4">+D38+D39</f>
        <v>0</v>
      </c>
      <c r="E40" s="44">
        <f t="shared" si="4"/>
        <v>-47947591</v>
      </c>
      <c r="F40" s="45">
        <f t="shared" si="4"/>
        <v>-47947591</v>
      </c>
      <c r="G40" s="45">
        <f t="shared" si="4"/>
        <v>-464870681</v>
      </c>
      <c r="H40" s="45">
        <f t="shared" si="4"/>
        <v>-474206216</v>
      </c>
      <c r="I40" s="45">
        <f t="shared" si="4"/>
        <v>-486220842</v>
      </c>
      <c r="J40" s="45">
        <f>+I40</f>
        <v>-486220842</v>
      </c>
      <c r="K40" s="45">
        <f t="shared" si="4"/>
        <v>-486220842</v>
      </c>
      <c r="L40" s="45">
        <f t="shared" si="4"/>
        <v>-486220842</v>
      </c>
      <c r="M40" s="45">
        <f t="shared" si="4"/>
        <v>-486220842</v>
      </c>
      <c r="N40" s="45">
        <f>+M40</f>
        <v>-486220842</v>
      </c>
      <c r="O40" s="45">
        <f t="shared" si="4"/>
        <v>-486220842</v>
      </c>
      <c r="P40" s="45">
        <f t="shared" si="4"/>
        <v>-486220842</v>
      </c>
      <c r="Q40" s="45">
        <f t="shared" si="4"/>
        <v>-486220842</v>
      </c>
      <c r="R40" s="45">
        <f>+Q40</f>
        <v>-486220842</v>
      </c>
      <c r="S40" s="45">
        <f t="shared" si="4"/>
        <v>-486220842</v>
      </c>
      <c r="T40" s="45">
        <f t="shared" si="4"/>
        <v>-486220842</v>
      </c>
      <c r="U40" s="45">
        <f t="shared" si="4"/>
        <v>-486220842</v>
      </c>
      <c r="V40" s="45">
        <f>+U40</f>
        <v>-486220842</v>
      </c>
      <c r="W40" s="45">
        <f>+V40</f>
        <v>-486220842</v>
      </c>
      <c r="X40" s="45">
        <f t="shared" si="4"/>
        <v>-1880145</v>
      </c>
      <c r="Y40" s="45">
        <f t="shared" si="4"/>
        <v>-484340697</v>
      </c>
      <c r="Z40" s="46">
        <f>+IF(X40&lt;&gt;0,+(Y40/X40)*100,0)</f>
        <v>25760.81616045571</v>
      </c>
      <c r="AA40" s="47">
        <f t="shared" si="4"/>
        <v>-47947591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56363386</v>
      </c>
      <c r="F7" s="20">
        <v>56363386</v>
      </c>
      <c r="G7" s="20">
        <v>3437313</v>
      </c>
      <c r="H7" s="20">
        <v>3507044</v>
      </c>
      <c r="I7" s="20">
        <v>3683236</v>
      </c>
      <c r="J7" s="20">
        <v>10627593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10627593</v>
      </c>
      <c r="X7" s="20">
        <v>14090808</v>
      </c>
      <c r="Y7" s="20">
        <v>-3463215</v>
      </c>
      <c r="Z7" s="21">
        <v>-24.577831164827455</v>
      </c>
      <c r="AA7" s="22">
        <v>56363386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549</v>
      </c>
      <c r="Y8" s="20">
        <v>-549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100932</v>
      </c>
      <c r="X11" s="20">
        <v>100833</v>
      </c>
      <c r="Y11" s="20">
        <v>99</v>
      </c>
      <c r="Z11" s="21">
        <v>9.8182142750885132E-2</v>
      </c>
      <c r="AA11" s="22">
        <v>403337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-31474140</v>
      </c>
      <c r="F14" s="20">
        <v>-31474140</v>
      </c>
      <c r="G14" s="20">
        <v>-309190</v>
      </c>
      <c r="H14" s="20">
        <v>-1098247</v>
      </c>
      <c r="I14" s="20">
        <v>-422988</v>
      </c>
      <c r="J14" s="20">
        <v>-1830425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-1830425</v>
      </c>
      <c r="X14" s="20">
        <v>-7765155</v>
      </c>
      <c r="Y14" s="20">
        <v>5934730</v>
      </c>
      <c r="Z14" s="21">
        <v>-76.427708139760256</v>
      </c>
      <c r="AA14" s="22">
        <v>-31474140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-107457</v>
      </c>
      <c r="Y15" s="20">
        <v>107457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24864957</v>
      </c>
      <c r="F17" s="28">
        <f t="shared" si="0"/>
        <v>24864957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8898100</v>
      </c>
      <c r="X17" s="28">
        <f t="shared" si="0"/>
        <v>6319578</v>
      </c>
      <c r="Y17" s="28">
        <f t="shared" si="0"/>
        <v>2578522</v>
      </c>
      <c r="Z17" s="29">
        <f>+IF(X17&lt;&gt;0,+(Y17/X17)*100,0)</f>
        <v>40.802123179743965</v>
      </c>
      <c r="AA17" s="30">
        <f>SUM(AA6:AA16)</f>
        <v>24864957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-3701519</v>
      </c>
      <c r="F26" s="20">
        <v>-3701519</v>
      </c>
      <c r="G26" s="20">
        <v>-499095</v>
      </c>
      <c r="H26" s="20"/>
      <c r="I26" s="20">
        <v>-765187</v>
      </c>
      <c r="J26" s="20">
        <v>-1264282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-1264282</v>
      </c>
      <c r="X26" s="20">
        <v>-925365</v>
      </c>
      <c r="Y26" s="20">
        <v>-338917</v>
      </c>
      <c r="Z26" s="21">
        <v>36.625223560432914</v>
      </c>
      <c r="AA26" s="22">
        <v>-3701519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-3701519</v>
      </c>
      <c r="F27" s="28">
        <f t="shared" si="1"/>
        <v>-3701519</v>
      </c>
      <c r="G27" s="28">
        <f t="shared" si="1"/>
        <v>-499095</v>
      </c>
      <c r="H27" s="28">
        <f t="shared" si="1"/>
        <v>0</v>
      </c>
      <c r="I27" s="28">
        <f t="shared" si="1"/>
        <v>-765187</v>
      </c>
      <c r="J27" s="28">
        <f t="shared" si="1"/>
        <v>-1264282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-1264282</v>
      </c>
      <c r="X27" s="28">
        <f t="shared" si="1"/>
        <v>-925365</v>
      </c>
      <c r="Y27" s="28">
        <f t="shared" si="1"/>
        <v>-338917</v>
      </c>
      <c r="Z27" s="29">
        <f>+IF(X27&lt;&gt;0,+(Y27/X27)*100,0)</f>
        <v>36.625223560432914</v>
      </c>
      <c r="AA27" s="30">
        <f>SUM(AA21:AA26)</f>
        <v>-3701519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61202</v>
      </c>
      <c r="H33" s="36">
        <v>14837</v>
      </c>
      <c r="I33" s="36">
        <v>1140</v>
      </c>
      <c r="J33" s="36">
        <v>77179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77179</v>
      </c>
      <c r="X33" s="36"/>
      <c r="Y33" s="20">
        <v>77179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61202</v>
      </c>
      <c r="H36" s="28">
        <f t="shared" si="2"/>
        <v>14837</v>
      </c>
      <c r="I36" s="28">
        <f t="shared" si="2"/>
        <v>1140</v>
      </c>
      <c r="J36" s="28">
        <f t="shared" si="2"/>
        <v>77179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77179</v>
      </c>
      <c r="X36" s="28">
        <f t="shared" si="2"/>
        <v>0</v>
      </c>
      <c r="Y36" s="28">
        <f t="shared" si="2"/>
        <v>77179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21163438</v>
      </c>
      <c r="F38" s="2">
        <f t="shared" si="3"/>
        <v>21163438</v>
      </c>
      <c r="G38" s="2">
        <f t="shared" si="3"/>
        <v>2714273</v>
      </c>
      <c r="H38" s="2">
        <f t="shared" si="3"/>
        <v>2454455</v>
      </c>
      <c r="I38" s="2">
        <f t="shared" si="3"/>
        <v>2542269</v>
      </c>
      <c r="J38" s="2">
        <f t="shared" si="3"/>
        <v>7710997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7710997</v>
      </c>
      <c r="X38" s="2">
        <f t="shared" si="3"/>
        <v>5394213</v>
      </c>
      <c r="Y38" s="2">
        <f t="shared" si="3"/>
        <v>2316784</v>
      </c>
      <c r="Z38" s="34">
        <f>+IF(X38&lt;&gt;0,+(Y38/X38)*100,0)</f>
        <v>42.949434885125967</v>
      </c>
      <c r="AA38" s="35">
        <f>+AA17+AA27+AA36</f>
        <v>21163438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2714273</v>
      </c>
      <c r="I39" s="2">
        <f>+H40+I60</f>
        <v>5168728</v>
      </c>
      <c r="J39" s="2">
        <f>+G39</f>
        <v>0</v>
      </c>
      <c r="K39" s="2">
        <f>+I40+K60</f>
        <v>7710997</v>
      </c>
      <c r="L39" s="2">
        <f>+K40+L60</f>
        <v>7710997</v>
      </c>
      <c r="M39" s="2">
        <f>+L40+M60</f>
        <v>7710997</v>
      </c>
      <c r="N39" s="2">
        <f>+K39</f>
        <v>7710997</v>
      </c>
      <c r="O39" s="2">
        <f>+M40+O60</f>
        <v>7710997</v>
      </c>
      <c r="P39" s="2">
        <f>+O40+P60</f>
        <v>7710997</v>
      </c>
      <c r="Q39" s="2">
        <f>+P40+Q60</f>
        <v>7710997</v>
      </c>
      <c r="R39" s="2">
        <f>+O39</f>
        <v>7710997</v>
      </c>
      <c r="S39" s="2">
        <f>+Q40+S60</f>
        <v>7710997</v>
      </c>
      <c r="T39" s="2">
        <f>+S40+T60</f>
        <v>7710997</v>
      </c>
      <c r="U39" s="2">
        <f>+T40+U60</f>
        <v>7710997</v>
      </c>
      <c r="V39" s="2">
        <f>+S39</f>
        <v>7710997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21163438</v>
      </c>
      <c r="F40" s="45">
        <f t="shared" si="4"/>
        <v>21163438</v>
      </c>
      <c r="G40" s="45">
        <f t="shared" si="4"/>
        <v>2714273</v>
      </c>
      <c r="H40" s="45">
        <f t="shared" si="4"/>
        <v>5168728</v>
      </c>
      <c r="I40" s="45">
        <f t="shared" si="4"/>
        <v>7710997</v>
      </c>
      <c r="J40" s="45">
        <f>+I40</f>
        <v>7710997</v>
      </c>
      <c r="K40" s="45">
        <f t="shared" si="4"/>
        <v>7710997</v>
      </c>
      <c r="L40" s="45">
        <f t="shared" si="4"/>
        <v>7710997</v>
      </c>
      <c r="M40" s="45">
        <f t="shared" si="4"/>
        <v>7710997</v>
      </c>
      <c r="N40" s="45">
        <f>+M40</f>
        <v>7710997</v>
      </c>
      <c r="O40" s="45">
        <f t="shared" si="4"/>
        <v>7710997</v>
      </c>
      <c r="P40" s="45">
        <f t="shared" si="4"/>
        <v>7710997</v>
      </c>
      <c r="Q40" s="45">
        <f t="shared" si="4"/>
        <v>7710997</v>
      </c>
      <c r="R40" s="45">
        <f>+Q40</f>
        <v>7710997</v>
      </c>
      <c r="S40" s="45">
        <f t="shared" si="4"/>
        <v>7710997</v>
      </c>
      <c r="T40" s="45">
        <f t="shared" si="4"/>
        <v>7710997</v>
      </c>
      <c r="U40" s="45">
        <f t="shared" si="4"/>
        <v>7710997</v>
      </c>
      <c r="V40" s="45">
        <f>+U40</f>
        <v>7710997</v>
      </c>
      <c r="W40" s="45">
        <f>+V40</f>
        <v>7710997</v>
      </c>
      <c r="X40" s="45">
        <f t="shared" si="4"/>
        <v>5394213</v>
      </c>
      <c r="Y40" s="45">
        <f t="shared" si="4"/>
        <v>2316784</v>
      </c>
      <c r="Z40" s="46">
        <f>+IF(X40&lt;&gt;0,+(Y40/X40)*100,0)</f>
        <v>42.949434885125967</v>
      </c>
      <c r="AA40" s="47">
        <f t="shared" si="4"/>
        <v>21163438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31016749</v>
      </c>
      <c r="G7" s="20">
        <v>2214320</v>
      </c>
      <c r="H7" s="20">
        <v>2089143</v>
      </c>
      <c r="I7" s="20">
        <v>2371298</v>
      </c>
      <c r="J7" s="20">
        <v>6674761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6674761</v>
      </c>
      <c r="X7" s="20">
        <v>7757440</v>
      </c>
      <c r="Y7" s="20">
        <v>-1082679</v>
      </c>
      <c r="Z7" s="21">
        <v>-13.95665322580645</v>
      </c>
      <c r="AA7" s="22">
        <v>31016749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120500</v>
      </c>
      <c r="G8" s="20"/>
      <c r="H8" s="20"/>
      <c r="I8" s="20">
        <v>2896</v>
      </c>
      <c r="J8" s="20">
        <v>2896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2896</v>
      </c>
      <c r="X8" s="20">
        <v>31876</v>
      </c>
      <c r="Y8" s="20">
        <v>-28980</v>
      </c>
      <c r="Z8" s="21">
        <v>-90.914794829966112</v>
      </c>
      <c r="AA8" s="22">
        <v>120500</v>
      </c>
    </row>
    <row r="9" spans="1:27" x14ac:dyDescent="0.25">
      <c r="A9" s="23" t="s">
        <v>37</v>
      </c>
      <c r="B9" s="17" t="s">
        <v>6</v>
      </c>
      <c r="C9" s="18">
        <v>456974</v>
      </c>
      <c r="D9" s="18"/>
      <c r="E9" s="19">
        <v>6027907</v>
      </c>
      <c r="F9" s="20">
        <v>6027907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1791657</v>
      </c>
      <c r="Y9" s="20">
        <v>-1791657</v>
      </c>
      <c r="Z9" s="21">
        <v>-100</v>
      </c>
      <c r="AA9" s="22">
        <v>6027907</v>
      </c>
    </row>
    <row r="10" spans="1:27" x14ac:dyDescent="0.25">
      <c r="A10" s="23" t="s">
        <v>38</v>
      </c>
      <c r="B10" s="17" t="s">
        <v>6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572193</v>
      </c>
      <c r="F11" s="20">
        <v>572193</v>
      </c>
      <c r="G11" s="20">
        <v>1374</v>
      </c>
      <c r="H11" s="20">
        <v>9398</v>
      </c>
      <c r="I11" s="20">
        <v>9466</v>
      </c>
      <c r="J11" s="20">
        <v>20238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20238</v>
      </c>
      <c r="X11" s="20">
        <v>143049</v>
      </c>
      <c r="Y11" s="20">
        <v>-122811</v>
      </c>
      <c r="Z11" s="21">
        <v>-85.852400226495817</v>
      </c>
      <c r="AA11" s="22">
        <v>572193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-4802164</v>
      </c>
      <c r="D14" s="18"/>
      <c r="E14" s="19">
        <v>-145036269</v>
      </c>
      <c r="F14" s="20">
        <v>-146581117</v>
      </c>
      <c r="G14" s="20">
        <v>173807</v>
      </c>
      <c r="H14" s="20">
        <v>-216245</v>
      </c>
      <c r="I14" s="20">
        <v>-361123</v>
      </c>
      <c r="J14" s="20">
        <v>-403561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-403561</v>
      </c>
      <c r="X14" s="20">
        <v>-36645279</v>
      </c>
      <c r="Y14" s="20">
        <v>36241718</v>
      </c>
      <c r="Z14" s="21">
        <v>-98.898736724040219</v>
      </c>
      <c r="AA14" s="22">
        <v>-146581117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-108843768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6294334</v>
      </c>
      <c r="X17" s="28">
        <f t="shared" si="0"/>
        <v>-26921257</v>
      </c>
      <c r="Y17" s="28">
        <f t="shared" si="0"/>
        <v>33215591</v>
      </c>
      <c r="Z17" s="29">
        <f>+IF(X17&lt;&gt;0,+(Y17/X17)*100,0)</f>
        <v>-123.3805353145286</v>
      </c>
      <c r="AA17" s="30">
        <f>SUM(AA6:AA16)</f>
        <v>-108843768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-111515</v>
      </c>
      <c r="D23" s="40"/>
      <c r="E23" s="19"/>
      <c r="F23" s="20"/>
      <c r="G23" s="36"/>
      <c r="H23" s="36"/>
      <c r="I23" s="36">
        <v>111515</v>
      </c>
      <c r="J23" s="20">
        <v>111515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111515</v>
      </c>
      <c r="X23" s="20"/>
      <c r="Y23" s="36">
        <v>111515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-4544110</v>
      </c>
      <c r="D26" s="18"/>
      <c r="E26" s="19">
        <v>-38954703</v>
      </c>
      <c r="F26" s="20">
        <v>-43215202</v>
      </c>
      <c r="G26" s="20">
        <v>-653328</v>
      </c>
      <c r="H26" s="20">
        <v>-755662</v>
      </c>
      <c r="I26" s="20">
        <v>-110345</v>
      </c>
      <c r="J26" s="20">
        <v>-1519335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-1519335</v>
      </c>
      <c r="X26" s="20">
        <v>-9491770</v>
      </c>
      <c r="Y26" s="20">
        <v>7972435</v>
      </c>
      <c r="Z26" s="21">
        <v>-83.993132998376481</v>
      </c>
      <c r="AA26" s="22">
        <v>-43215202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-4655625</v>
      </c>
      <c r="D27" s="26">
        <f>SUM(D21:D26)</f>
        <v>0</v>
      </c>
      <c r="E27" s="27">
        <f t="shared" si="1"/>
        <v>-38954703</v>
      </c>
      <c r="F27" s="28">
        <f t="shared" si="1"/>
        <v>-43215202</v>
      </c>
      <c r="G27" s="28">
        <f t="shared" si="1"/>
        <v>-653328</v>
      </c>
      <c r="H27" s="28">
        <f t="shared" si="1"/>
        <v>-755662</v>
      </c>
      <c r="I27" s="28">
        <f t="shared" si="1"/>
        <v>1170</v>
      </c>
      <c r="J27" s="28">
        <f t="shared" si="1"/>
        <v>-1407820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-1407820</v>
      </c>
      <c r="X27" s="28">
        <f t="shared" si="1"/>
        <v>-9491770</v>
      </c>
      <c r="Y27" s="28">
        <f t="shared" si="1"/>
        <v>8083950</v>
      </c>
      <c r="Z27" s="29">
        <f>+IF(X27&lt;&gt;0,+(Y27/X27)*100,0)</f>
        <v>-85.167992903325711</v>
      </c>
      <c r="AA27" s="30">
        <f>SUM(AA21:AA26)</f>
        <v>-43215202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23523774</v>
      </c>
      <c r="D38" s="32">
        <f>+D17+D27+D36</f>
        <v>0</v>
      </c>
      <c r="E38" s="33">
        <f t="shared" si="3"/>
        <v>-146253623</v>
      </c>
      <c r="F38" s="2">
        <f t="shared" si="3"/>
        <v>-152058970</v>
      </c>
      <c r="G38" s="2">
        <f t="shared" si="3"/>
        <v>1736173</v>
      </c>
      <c r="H38" s="2">
        <f t="shared" si="3"/>
        <v>1126634</v>
      </c>
      <c r="I38" s="2">
        <f t="shared" si="3"/>
        <v>2023707</v>
      </c>
      <c r="J38" s="2">
        <f t="shared" si="3"/>
        <v>4886514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4886514</v>
      </c>
      <c r="X38" s="2">
        <f t="shared" si="3"/>
        <v>-36413027</v>
      </c>
      <c r="Y38" s="2">
        <f t="shared" si="3"/>
        <v>41299541</v>
      </c>
      <c r="Z38" s="34">
        <f>+IF(X38&lt;&gt;0,+(Y38/X38)*100,0)</f>
        <v>-113.41968631171476</v>
      </c>
      <c r="AA38" s="35">
        <f>+AA17+AA27+AA36</f>
        <v>-152058970</v>
      </c>
    </row>
    <row r="39" spans="1:27" x14ac:dyDescent="0.25">
      <c r="A39" s="23" t="s">
        <v>60</v>
      </c>
      <c r="B39" s="17"/>
      <c r="C39" s="32">
        <v>-51542662</v>
      </c>
      <c r="D39" s="32"/>
      <c r="E39" s="33"/>
      <c r="F39" s="2"/>
      <c r="G39" s="2">
        <v>-27877957</v>
      </c>
      <c r="H39" s="2">
        <f>+G40+H60</f>
        <v>-26141784</v>
      </c>
      <c r="I39" s="2">
        <f>+H40+I60</f>
        <v>-25015150</v>
      </c>
      <c r="J39" s="2">
        <f>+G39</f>
        <v>-27877957</v>
      </c>
      <c r="K39" s="2">
        <f>+I40+K60</f>
        <v>-22991443</v>
      </c>
      <c r="L39" s="2">
        <f>+K40+L60</f>
        <v>-22991443</v>
      </c>
      <c r="M39" s="2">
        <f>+L40+M60</f>
        <v>-22991443</v>
      </c>
      <c r="N39" s="2">
        <f>+K39</f>
        <v>-22991443</v>
      </c>
      <c r="O39" s="2">
        <f>+M40+O60</f>
        <v>-22991443</v>
      </c>
      <c r="P39" s="2">
        <f>+O40+P60</f>
        <v>-22991443</v>
      </c>
      <c r="Q39" s="2">
        <f>+P40+Q60</f>
        <v>-22991443</v>
      </c>
      <c r="R39" s="2">
        <f>+O39</f>
        <v>-22991443</v>
      </c>
      <c r="S39" s="2">
        <f>+Q40+S60</f>
        <v>-22991443</v>
      </c>
      <c r="T39" s="2">
        <f>+S40+T60</f>
        <v>-22991443</v>
      </c>
      <c r="U39" s="2">
        <f>+T40+U60</f>
        <v>-22991443</v>
      </c>
      <c r="V39" s="2">
        <f>+S39</f>
        <v>-22991443</v>
      </c>
      <c r="W39" s="2">
        <f>+G39</f>
        <v>-27877957</v>
      </c>
      <c r="X39" s="2"/>
      <c r="Y39" s="2">
        <f>+W39-X39</f>
        <v>-27877957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-28018888</v>
      </c>
      <c r="D40" s="43">
        <f t="shared" ref="D40:AA40" si="4">+D38+D39</f>
        <v>0</v>
      </c>
      <c r="E40" s="44">
        <f t="shared" si="4"/>
        <v>-146253623</v>
      </c>
      <c r="F40" s="45">
        <f t="shared" si="4"/>
        <v>-152058970</v>
      </c>
      <c r="G40" s="45">
        <f t="shared" si="4"/>
        <v>-26141784</v>
      </c>
      <c r="H40" s="45">
        <f t="shared" si="4"/>
        <v>-25015150</v>
      </c>
      <c r="I40" s="45">
        <f t="shared" si="4"/>
        <v>-22991443</v>
      </c>
      <c r="J40" s="45">
        <f>+I40</f>
        <v>-22991443</v>
      </c>
      <c r="K40" s="45">
        <f t="shared" si="4"/>
        <v>-22991443</v>
      </c>
      <c r="L40" s="45">
        <f t="shared" si="4"/>
        <v>-22991443</v>
      </c>
      <c r="M40" s="45">
        <f t="shared" si="4"/>
        <v>-22991443</v>
      </c>
      <c r="N40" s="45">
        <f>+M40</f>
        <v>-22991443</v>
      </c>
      <c r="O40" s="45">
        <f t="shared" si="4"/>
        <v>-22991443</v>
      </c>
      <c r="P40" s="45">
        <f t="shared" si="4"/>
        <v>-22991443</v>
      </c>
      <c r="Q40" s="45">
        <f t="shared" si="4"/>
        <v>-22991443</v>
      </c>
      <c r="R40" s="45">
        <f>+Q40</f>
        <v>-22991443</v>
      </c>
      <c r="S40" s="45">
        <f t="shared" si="4"/>
        <v>-22991443</v>
      </c>
      <c r="T40" s="45">
        <f t="shared" si="4"/>
        <v>-22991443</v>
      </c>
      <c r="U40" s="45">
        <f t="shared" si="4"/>
        <v>-22991443</v>
      </c>
      <c r="V40" s="45">
        <f>+U40</f>
        <v>-22991443</v>
      </c>
      <c r="W40" s="45">
        <f>+V40</f>
        <v>-22991443</v>
      </c>
      <c r="X40" s="45">
        <f t="shared" si="4"/>
        <v>-36413027</v>
      </c>
      <c r="Y40" s="45">
        <f t="shared" si="4"/>
        <v>13421584</v>
      </c>
      <c r="Z40" s="46">
        <f>+IF(X40&lt;&gt;0,+(Y40/X40)*100,0)</f>
        <v>-36.859292142891611</v>
      </c>
      <c r="AA40" s="47">
        <f t="shared" si="4"/>
        <v>-152058970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18234</v>
      </c>
      <c r="X7" s="20">
        <v>7109748</v>
      </c>
      <c r="Y7" s="20">
        <v>-7091514</v>
      </c>
      <c r="Z7" s="21">
        <v>-99.743535213906327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>
        <v>13522000</v>
      </c>
      <c r="D10" s="18"/>
      <c r="E10" s="19">
        <v>1400000</v>
      </c>
      <c r="F10" s="20">
        <v>1400000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349998</v>
      </c>
      <c r="Y10" s="20">
        <v>-349998</v>
      </c>
      <c r="Z10" s="21">
        <v>-100</v>
      </c>
      <c r="AA10" s="22">
        <v>1400000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-1239283</v>
      </c>
      <c r="X14" s="20"/>
      <c r="Y14" s="20">
        <v>-1239283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36032833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-1221049</v>
      </c>
      <c r="X17" s="28">
        <f t="shared" si="0"/>
        <v>9008202</v>
      </c>
      <c r="Y17" s="28">
        <f t="shared" si="0"/>
        <v>-10229251</v>
      </c>
      <c r="Z17" s="29">
        <f>+IF(X17&lt;&gt;0,+(Y17/X17)*100,0)</f>
        <v>-113.55485811708041</v>
      </c>
      <c r="AA17" s="30">
        <f>SUM(AA6:AA16)</f>
        <v>36032833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-767216</v>
      </c>
      <c r="D26" s="18"/>
      <c r="E26" s="19">
        <v>-1400000</v>
      </c>
      <c r="F26" s="20">
        <v>-1400000</v>
      </c>
      <c r="G26" s="20"/>
      <c r="H26" s="20">
        <v>-591458</v>
      </c>
      <c r="I26" s="20"/>
      <c r="J26" s="20">
        <v>-591458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-591458</v>
      </c>
      <c r="X26" s="20">
        <v>-349998</v>
      </c>
      <c r="Y26" s="20">
        <v>-241460</v>
      </c>
      <c r="Z26" s="21">
        <v>68.988965651232292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-767216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-591458</v>
      </c>
      <c r="I27" s="28">
        <f t="shared" si="1"/>
        <v>0</v>
      </c>
      <c r="J27" s="28">
        <f t="shared" si="1"/>
        <v>-591458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-591458</v>
      </c>
      <c r="X27" s="28">
        <f t="shared" si="1"/>
        <v>-349998</v>
      </c>
      <c r="Y27" s="28">
        <f t="shared" si="1"/>
        <v>-241460</v>
      </c>
      <c r="Z27" s="29">
        <f>+IF(X27&lt;&gt;0,+(Y27/X27)*100,0)</f>
        <v>68.988965651232292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9027428</v>
      </c>
      <c r="D38" s="32">
        <f>+D17+D27+D36</f>
        <v>0</v>
      </c>
      <c r="E38" s="33">
        <f t="shared" si="3"/>
        <v>34632833</v>
      </c>
      <c r="F38" s="2">
        <f t="shared" si="3"/>
        <v>34632833</v>
      </c>
      <c r="G38" s="2">
        <f t="shared" si="3"/>
        <v>-171776</v>
      </c>
      <c r="H38" s="2">
        <f t="shared" si="3"/>
        <v>-1273983</v>
      </c>
      <c r="I38" s="2">
        <f t="shared" si="3"/>
        <v>-366748</v>
      </c>
      <c r="J38" s="2">
        <f t="shared" si="3"/>
        <v>-1812507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-1812507</v>
      </c>
      <c r="X38" s="2">
        <f t="shared" si="3"/>
        <v>8658204</v>
      </c>
      <c r="Y38" s="2">
        <f t="shared" si="3"/>
        <v>-10470711</v>
      </c>
      <c r="Z38" s="34">
        <f>+IF(X38&lt;&gt;0,+(Y38/X38)*100,0)</f>
        <v>-120.93398353746343</v>
      </c>
      <c r="AA38" s="35">
        <f>+AA17+AA27+AA36</f>
        <v>34632833</v>
      </c>
    </row>
    <row r="39" spans="1:27" x14ac:dyDescent="0.25">
      <c r="A39" s="23" t="s">
        <v>60</v>
      </c>
      <c r="B39" s="17"/>
      <c r="C39" s="32">
        <v>1239036</v>
      </c>
      <c r="D39" s="32"/>
      <c r="E39" s="33"/>
      <c r="F39" s="2"/>
      <c r="G39" s="2">
        <v>10252868</v>
      </c>
      <c r="H39" s="2">
        <f>+G40+H60</f>
        <v>10081092</v>
      </c>
      <c r="I39" s="2">
        <f>+H40+I60</f>
        <v>8807109</v>
      </c>
      <c r="J39" s="2">
        <f>+G39</f>
        <v>10252868</v>
      </c>
      <c r="K39" s="2">
        <f>+I40+K60</f>
        <v>8440361</v>
      </c>
      <c r="L39" s="2">
        <f>+K40+L60</f>
        <v>8440361</v>
      </c>
      <c r="M39" s="2">
        <f>+L40+M60</f>
        <v>8440361</v>
      </c>
      <c r="N39" s="2">
        <f>+K39</f>
        <v>8440361</v>
      </c>
      <c r="O39" s="2">
        <f>+M40+O60</f>
        <v>8440361</v>
      </c>
      <c r="P39" s="2">
        <f>+O40+P60</f>
        <v>8440361</v>
      </c>
      <c r="Q39" s="2">
        <f>+P40+Q60</f>
        <v>8440361</v>
      </c>
      <c r="R39" s="2">
        <f>+O39</f>
        <v>8440361</v>
      </c>
      <c r="S39" s="2">
        <f>+Q40+S60</f>
        <v>8440361</v>
      </c>
      <c r="T39" s="2">
        <f>+S40+T60</f>
        <v>8440361</v>
      </c>
      <c r="U39" s="2">
        <f>+T40+U60</f>
        <v>8440361</v>
      </c>
      <c r="V39" s="2">
        <f>+S39</f>
        <v>8440361</v>
      </c>
      <c r="W39" s="2">
        <f>+G39</f>
        <v>10252868</v>
      </c>
      <c r="X39" s="2"/>
      <c r="Y39" s="2">
        <f>+W39-X39</f>
        <v>10252868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10266464</v>
      </c>
      <c r="D40" s="43">
        <f t="shared" ref="D40:AA40" si="4">+D38+D39</f>
        <v>0</v>
      </c>
      <c r="E40" s="44">
        <f t="shared" si="4"/>
        <v>34632833</v>
      </c>
      <c r="F40" s="45">
        <f t="shared" si="4"/>
        <v>34632833</v>
      </c>
      <c r="G40" s="45">
        <f t="shared" si="4"/>
        <v>10081092</v>
      </c>
      <c r="H40" s="45">
        <f t="shared" si="4"/>
        <v>8807109</v>
      </c>
      <c r="I40" s="45">
        <f t="shared" si="4"/>
        <v>8440361</v>
      </c>
      <c r="J40" s="45">
        <f>+I40</f>
        <v>8440361</v>
      </c>
      <c r="K40" s="45">
        <f t="shared" si="4"/>
        <v>8440361</v>
      </c>
      <c r="L40" s="45">
        <f t="shared" si="4"/>
        <v>8440361</v>
      </c>
      <c r="M40" s="45">
        <f t="shared" si="4"/>
        <v>8440361</v>
      </c>
      <c r="N40" s="45">
        <f>+M40</f>
        <v>8440361</v>
      </c>
      <c r="O40" s="45">
        <f t="shared" si="4"/>
        <v>8440361</v>
      </c>
      <c r="P40" s="45">
        <f t="shared" si="4"/>
        <v>8440361</v>
      </c>
      <c r="Q40" s="45">
        <f t="shared" si="4"/>
        <v>8440361</v>
      </c>
      <c r="R40" s="45">
        <f>+Q40</f>
        <v>8440361</v>
      </c>
      <c r="S40" s="45">
        <f t="shared" si="4"/>
        <v>8440361</v>
      </c>
      <c r="T40" s="45">
        <f t="shared" si="4"/>
        <v>8440361</v>
      </c>
      <c r="U40" s="45">
        <f t="shared" si="4"/>
        <v>8440361</v>
      </c>
      <c r="V40" s="45">
        <f>+U40</f>
        <v>8440361</v>
      </c>
      <c r="W40" s="45">
        <f>+V40</f>
        <v>8440361</v>
      </c>
      <c r="X40" s="45">
        <f t="shared" si="4"/>
        <v>8658204</v>
      </c>
      <c r="Y40" s="45">
        <f t="shared" si="4"/>
        <v>-217843</v>
      </c>
      <c r="Z40" s="46">
        <f>+IF(X40&lt;&gt;0,+(Y40/X40)*100,0)</f>
        <v>-2.5160298833337724</v>
      </c>
      <c r="AA40" s="47">
        <f t="shared" si="4"/>
        <v>34632833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-3098684</v>
      </c>
      <c r="X14" s="20">
        <v>-2925183</v>
      </c>
      <c r="Y14" s="20">
        <v>-173501</v>
      </c>
      <c r="Z14" s="21">
        <v>5.9312870340077861</v>
      </c>
      <c r="AA14" s="22">
        <v>-11700709</v>
      </c>
    </row>
    <row r="15" spans="1:27" x14ac:dyDescent="0.25">
      <c r="A15" s="23" t="s">
        <v>43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-473055</v>
      </c>
      <c r="Y15" s="20">
        <v>473055</v>
      </c>
      <c r="Z15" s="21">
        <v>-100</v>
      </c>
      <c r="AA15" s="22">
        <v>-1892214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-3098684</v>
      </c>
      <c r="X17" s="28">
        <f t="shared" si="0"/>
        <v>-3398238</v>
      </c>
      <c r="Y17" s="28">
        <f t="shared" si="0"/>
        <v>299554</v>
      </c>
      <c r="Z17" s="29">
        <f>+IF(X17&lt;&gt;0,+(Y17/X17)*100,0)</f>
        <v>-8.814979998458023</v>
      </c>
      <c r="AA17" s="30">
        <f>SUM(AA6:AA16)</f>
        <v>-13592923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-14997462</v>
      </c>
      <c r="D38" s="32">
        <f>+D17+D27+D36</f>
        <v>0</v>
      </c>
      <c r="E38" s="33">
        <f t="shared" si="3"/>
        <v>-13592923</v>
      </c>
      <c r="F38" s="2">
        <f t="shared" si="3"/>
        <v>-13592923</v>
      </c>
      <c r="G38" s="2">
        <f t="shared" si="3"/>
        <v>-1019503</v>
      </c>
      <c r="H38" s="2">
        <f t="shared" si="3"/>
        <v>-849499</v>
      </c>
      <c r="I38" s="2">
        <f t="shared" si="3"/>
        <v>-1229682</v>
      </c>
      <c r="J38" s="2">
        <f t="shared" si="3"/>
        <v>-3098684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-3098684</v>
      </c>
      <c r="X38" s="2">
        <f t="shared" si="3"/>
        <v>-3398238</v>
      </c>
      <c r="Y38" s="2">
        <f t="shared" si="3"/>
        <v>299554</v>
      </c>
      <c r="Z38" s="34">
        <f>+IF(X38&lt;&gt;0,+(Y38/X38)*100,0)</f>
        <v>-8.814979998458023</v>
      </c>
      <c r="AA38" s="35">
        <f>+AA17+AA27+AA36</f>
        <v>-13592923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-1019503</v>
      </c>
      <c r="I39" s="2">
        <f>+H40+I60</f>
        <v>-1869002</v>
      </c>
      <c r="J39" s="2">
        <f>+G39</f>
        <v>0</v>
      </c>
      <c r="K39" s="2">
        <f>+I40+K60</f>
        <v>-3098684</v>
      </c>
      <c r="L39" s="2">
        <f>+K40+L60</f>
        <v>-3098684</v>
      </c>
      <c r="M39" s="2">
        <f>+L40+M60</f>
        <v>-3098684</v>
      </c>
      <c r="N39" s="2">
        <f>+K39</f>
        <v>-3098684</v>
      </c>
      <c r="O39" s="2">
        <f>+M40+O60</f>
        <v>-3098684</v>
      </c>
      <c r="P39" s="2">
        <f>+O40+P60</f>
        <v>-3098684</v>
      </c>
      <c r="Q39" s="2">
        <f>+P40+Q60</f>
        <v>-3098684</v>
      </c>
      <c r="R39" s="2">
        <f>+O39</f>
        <v>-3098684</v>
      </c>
      <c r="S39" s="2">
        <f>+Q40+S60</f>
        <v>-3098684</v>
      </c>
      <c r="T39" s="2">
        <f>+S40+T60</f>
        <v>-3098684</v>
      </c>
      <c r="U39" s="2">
        <f>+T40+U60</f>
        <v>-3098684</v>
      </c>
      <c r="V39" s="2">
        <f>+S39</f>
        <v>-3098684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-14997462</v>
      </c>
      <c r="D40" s="43">
        <f t="shared" ref="D40:AA40" si="4">+D38+D39</f>
        <v>0</v>
      </c>
      <c r="E40" s="44">
        <f t="shared" si="4"/>
        <v>-13592923</v>
      </c>
      <c r="F40" s="45">
        <f t="shared" si="4"/>
        <v>-13592923</v>
      </c>
      <c r="G40" s="45">
        <f t="shared" si="4"/>
        <v>-1019503</v>
      </c>
      <c r="H40" s="45">
        <f t="shared" si="4"/>
        <v>-1869002</v>
      </c>
      <c r="I40" s="45">
        <f t="shared" si="4"/>
        <v>-3098684</v>
      </c>
      <c r="J40" s="45">
        <f>+I40</f>
        <v>-3098684</v>
      </c>
      <c r="K40" s="45">
        <f t="shared" si="4"/>
        <v>-3098684</v>
      </c>
      <c r="L40" s="45">
        <f t="shared" si="4"/>
        <v>-3098684</v>
      </c>
      <c r="M40" s="45">
        <f t="shared" si="4"/>
        <v>-3098684</v>
      </c>
      <c r="N40" s="45">
        <f>+M40</f>
        <v>-3098684</v>
      </c>
      <c r="O40" s="45">
        <f t="shared" si="4"/>
        <v>-3098684</v>
      </c>
      <c r="P40" s="45">
        <f t="shared" si="4"/>
        <v>-3098684</v>
      </c>
      <c r="Q40" s="45">
        <f t="shared" si="4"/>
        <v>-3098684</v>
      </c>
      <c r="R40" s="45">
        <f>+Q40</f>
        <v>-3098684</v>
      </c>
      <c r="S40" s="45">
        <f t="shared" si="4"/>
        <v>-3098684</v>
      </c>
      <c r="T40" s="45">
        <f t="shared" si="4"/>
        <v>-3098684</v>
      </c>
      <c r="U40" s="45">
        <f t="shared" si="4"/>
        <v>-3098684</v>
      </c>
      <c r="V40" s="45">
        <f>+U40</f>
        <v>-3098684</v>
      </c>
      <c r="W40" s="45">
        <f>+V40</f>
        <v>-3098684</v>
      </c>
      <c r="X40" s="45">
        <f t="shared" si="4"/>
        <v>-3398238</v>
      </c>
      <c r="Y40" s="45">
        <f t="shared" si="4"/>
        <v>299554</v>
      </c>
      <c r="Z40" s="46">
        <f>+IF(X40&lt;&gt;0,+(Y40/X40)*100,0)</f>
        <v>-8.814979998458023</v>
      </c>
      <c r="AA40" s="47">
        <f t="shared" si="4"/>
        <v>-13592923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272489</v>
      </c>
      <c r="X7" s="20"/>
      <c r="Y7" s="20">
        <v>272489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20898</v>
      </c>
      <c r="X8" s="20"/>
      <c r="Y8" s="20">
        <v>20898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-1651482</v>
      </c>
      <c r="X14" s="20"/>
      <c r="Y14" s="20">
        <v>-1651482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-1358095</v>
      </c>
      <c r="X17" s="28">
        <f t="shared" si="0"/>
        <v>0</v>
      </c>
      <c r="Y17" s="28">
        <f t="shared" si="0"/>
        <v>-1358095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-30281108</v>
      </c>
      <c r="D26" s="18"/>
      <c r="E26" s="19"/>
      <c r="F26" s="20"/>
      <c r="G26" s="20">
        <v>-2175774</v>
      </c>
      <c r="H26" s="20">
        <v>-1609976</v>
      </c>
      <c r="I26" s="20">
        <v>-1126640</v>
      </c>
      <c r="J26" s="20">
        <v>-4912390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-4912390</v>
      </c>
      <c r="X26" s="20"/>
      <c r="Y26" s="20">
        <v>-4912390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-30281108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-2175774</v>
      </c>
      <c r="H27" s="28">
        <f t="shared" si="1"/>
        <v>-1609976</v>
      </c>
      <c r="I27" s="28">
        <f t="shared" si="1"/>
        <v>-1126640</v>
      </c>
      <c r="J27" s="28">
        <f t="shared" si="1"/>
        <v>-4912390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-4912390</v>
      </c>
      <c r="X27" s="28">
        <f t="shared" si="1"/>
        <v>0</v>
      </c>
      <c r="Y27" s="28">
        <f t="shared" si="1"/>
        <v>-4912390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-34700522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-2784648</v>
      </c>
      <c r="H38" s="2">
        <f t="shared" si="3"/>
        <v>-1790445</v>
      </c>
      <c r="I38" s="2">
        <f t="shared" si="3"/>
        <v>-1695392</v>
      </c>
      <c r="J38" s="2">
        <f t="shared" si="3"/>
        <v>-6270485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-6270485</v>
      </c>
      <c r="X38" s="2">
        <f t="shared" si="3"/>
        <v>0</v>
      </c>
      <c r="Y38" s="2">
        <f t="shared" si="3"/>
        <v>-6270485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-2784648</v>
      </c>
      <c r="I39" s="2">
        <f>+H40+I60</f>
        <v>-4575093</v>
      </c>
      <c r="J39" s="2">
        <f>+G39</f>
        <v>0</v>
      </c>
      <c r="K39" s="2">
        <f>+I40+K60</f>
        <v>-6270485</v>
      </c>
      <c r="L39" s="2">
        <f>+K40+L60</f>
        <v>-6270485</v>
      </c>
      <c r="M39" s="2">
        <f>+L40+M60</f>
        <v>-6270485</v>
      </c>
      <c r="N39" s="2">
        <f>+K39</f>
        <v>-6270485</v>
      </c>
      <c r="O39" s="2">
        <f>+M40+O60</f>
        <v>-6270485</v>
      </c>
      <c r="P39" s="2">
        <f>+O40+P60</f>
        <v>-6270485</v>
      </c>
      <c r="Q39" s="2">
        <f>+P40+Q60</f>
        <v>-6270485</v>
      </c>
      <c r="R39" s="2">
        <f>+O39</f>
        <v>-6270485</v>
      </c>
      <c r="S39" s="2">
        <f>+Q40+S60</f>
        <v>-6270485</v>
      </c>
      <c r="T39" s="2">
        <f>+S40+T60</f>
        <v>-6270485</v>
      </c>
      <c r="U39" s="2">
        <f>+T40+U60</f>
        <v>-6270485</v>
      </c>
      <c r="V39" s="2">
        <f>+S39</f>
        <v>-6270485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-34700522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-2784648</v>
      </c>
      <c r="H40" s="45">
        <f t="shared" si="4"/>
        <v>-4575093</v>
      </c>
      <c r="I40" s="45">
        <f t="shared" si="4"/>
        <v>-6270485</v>
      </c>
      <c r="J40" s="45">
        <f>+I40</f>
        <v>-6270485</v>
      </c>
      <c r="K40" s="45">
        <f t="shared" si="4"/>
        <v>-6270485</v>
      </c>
      <c r="L40" s="45">
        <f t="shared" si="4"/>
        <v>-6270485</v>
      </c>
      <c r="M40" s="45">
        <f t="shared" si="4"/>
        <v>-6270485</v>
      </c>
      <c r="N40" s="45">
        <f>+M40</f>
        <v>-6270485</v>
      </c>
      <c r="O40" s="45">
        <f t="shared" si="4"/>
        <v>-6270485</v>
      </c>
      <c r="P40" s="45">
        <f t="shared" si="4"/>
        <v>-6270485</v>
      </c>
      <c r="Q40" s="45">
        <f t="shared" si="4"/>
        <v>-6270485</v>
      </c>
      <c r="R40" s="45">
        <f>+Q40</f>
        <v>-6270485</v>
      </c>
      <c r="S40" s="45">
        <f t="shared" si="4"/>
        <v>-6270485</v>
      </c>
      <c r="T40" s="45">
        <f t="shared" si="4"/>
        <v>-6270485</v>
      </c>
      <c r="U40" s="45">
        <f t="shared" si="4"/>
        <v>-6270485</v>
      </c>
      <c r="V40" s="45">
        <f>+U40</f>
        <v>-6270485</v>
      </c>
      <c r="W40" s="45">
        <f>+V40</f>
        <v>-6270485</v>
      </c>
      <c r="X40" s="45">
        <f t="shared" si="4"/>
        <v>0</v>
      </c>
      <c r="Y40" s="45">
        <f t="shared" si="4"/>
        <v>-6270485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193766602</v>
      </c>
      <c r="G7" s="20">
        <v>661630</v>
      </c>
      <c r="H7" s="20">
        <v>759748</v>
      </c>
      <c r="I7" s="20">
        <v>522979</v>
      </c>
      <c r="J7" s="20">
        <v>1944357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1944357</v>
      </c>
      <c r="X7" s="20">
        <v>48441648</v>
      </c>
      <c r="Y7" s="20">
        <v>-46497291</v>
      </c>
      <c r="Z7" s="21">
        <v>-95.986187340282072</v>
      </c>
      <c r="AA7" s="22">
        <v>193766602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14020688</v>
      </c>
      <c r="G8" s="20">
        <v>6618</v>
      </c>
      <c r="H8" s="20"/>
      <c r="I8" s="20">
        <v>1637</v>
      </c>
      <c r="J8" s="20">
        <v>8255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8255</v>
      </c>
      <c r="X8" s="20">
        <v>3146994</v>
      </c>
      <c r="Y8" s="20">
        <v>-3138739</v>
      </c>
      <c r="Z8" s="21">
        <v>-99.737686185610769</v>
      </c>
      <c r="AA8" s="22">
        <v>14020688</v>
      </c>
    </row>
    <row r="9" spans="1:27" x14ac:dyDescent="0.25">
      <c r="A9" s="23" t="s">
        <v>37</v>
      </c>
      <c r="B9" s="17" t="s">
        <v>6</v>
      </c>
      <c r="C9" s="18">
        <v>9713</v>
      </c>
      <c r="D9" s="18"/>
      <c r="E9" s="19">
        <v>57670260</v>
      </c>
      <c r="F9" s="20">
        <v>57670260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57670260</v>
      </c>
    </row>
    <row r="10" spans="1:27" x14ac:dyDescent="0.25">
      <c r="A10" s="23" t="s">
        <v>38</v>
      </c>
      <c r="B10" s="17" t="s">
        <v>6</v>
      </c>
      <c r="C10" s="18">
        <v>-362301245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-103118518</v>
      </c>
      <c r="D14" s="18"/>
      <c r="E14" s="19"/>
      <c r="F14" s="20"/>
      <c r="G14" s="20">
        <v>-1794227</v>
      </c>
      <c r="H14" s="20">
        <v>-7507860</v>
      </c>
      <c r="I14" s="20">
        <v>-6929013</v>
      </c>
      <c r="J14" s="20">
        <v>-16231100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-16231100</v>
      </c>
      <c r="X14" s="20"/>
      <c r="Y14" s="20">
        <v>-16231100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265457550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-14278488</v>
      </c>
      <c r="X17" s="28">
        <f t="shared" si="0"/>
        <v>51588642</v>
      </c>
      <c r="Y17" s="28">
        <f t="shared" si="0"/>
        <v>-65867130</v>
      </c>
      <c r="Z17" s="29">
        <f>+IF(X17&lt;&gt;0,+(Y17/X17)*100,0)</f>
        <v>-127.67758065816115</v>
      </c>
      <c r="AA17" s="30">
        <f>SUM(AA6:AA16)</f>
        <v>265457550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-20004</v>
      </c>
      <c r="D23" s="40"/>
      <c r="E23" s="19"/>
      <c r="F23" s="20"/>
      <c r="G23" s="36">
        <v>1517</v>
      </c>
      <c r="H23" s="36">
        <v>67402</v>
      </c>
      <c r="I23" s="36">
        <v>15431</v>
      </c>
      <c r="J23" s="20">
        <v>84350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84350</v>
      </c>
      <c r="X23" s="20"/>
      <c r="Y23" s="36">
        <v>84350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-144062910</v>
      </c>
      <c r="D26" s="18"/>
      <c r="E26" s="19"/>
      <c r="F26" s="20"/>
      <c r="G26" s="20">
        <v>-16844961</v>
      </c>
      <c r="H26" s="20">
        <v>-20715310</v>
      </c>
      <c r="I26" s="20">
        <v>-6881243</v>
      </c>
      <c r="J26" s="20">
        <v>-44441514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-44441514</v>
      </c>
      <c r="X26" s="20"/>
      <c r="Y26" s="20">
        <v>-44441514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-144082914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-16843444</v>
      </c>
      <c r="H27" s="28">
        <f t="shared" si="1"/>
        <v>-20647908</v>
      </c>
      <c r="I27" s="28">
        <f t="shared" si="1"/>
        <v>-6865812</v>
      </c>
      <c r="J27" s="28">
        <f t="shared" si="1"/>
        <v>-44357164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-44357164</v>
      </c>
      <c r="X27" s="28">
        <f t="shared" si="1"/>
        <v>0</v>
      </c>
      <c r="Y27" s="28">
        <f t="shared" si="1"/>
        <v>-44357164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393643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-602755767</v>
      </c>
      <c r="D38" s="32">
        <f>+D17+D27+D36</f>
        <v>0</v>
      </c>
      <c r="E38" s="33">
        <f t="shared" si="3"/>
        <v>265457550</v>
      </c>
      <c r="F38" s="2">
        <f t="shared" si="3"/>
        <v>265457550</v>
      </c>
      <c r="G38" s="2">
        <f t="shared" si="3"/>
        <v>-17969423</v>
      </c>
      <c r="H38" s="2">
        <f t="shared" si="3"/>
        <v>-27396020</v>
      </c>
      <c r="I38" s="2">
        <f t="shared" si="3"/>
        <v>-13270209</v>
      </c>
      <c r="J38" s="2">
        <f t="shared" si="3"/>
        <v>-58635652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-58635652</v>
      </c>
      <c r="X38" s="2">
        <f t="shared" si="3"/>
        <v>51588642</v>
      </c>
      <c r="Y38" s="2">
        <f t="shared" si="3"/>
        <v>-110224294</v>
      </c>
      <c r="Z38" s="34">
        <f>+IF(X38&lt;&gt;0,+(Y38/X38)*100,0)</f>
        <v>-213.66000291304431</v>
      </c>
      <c r="AA38" s="35">
        <f>+AA17+AA27+AA36</f>
        <v>265457550</v>
      </c>
    </row>
    <row r="39" spans="1:27" x14ac:dyDescent="0.25">
      <c r="A39" s="23" t="s">
        <v>60</v>
      </c>
      <c r="B39" s="17"/>
      <c r="C39" s="32">
        <v>-514746422</v>
      </c>
      <c r="D39" s="32"/>
      <c r="E39" s="33"/>
      <c r="F39" s="2"/>
      <c r="G39" s="2"/>
      <c r="H39" s="2">
        <f>+G40+H60</f>
        <v>-17969423</v>
      </c>
      <c r="I39" s="2">
        <f>+H40+I60</f>
        <v>-43467398</v>
      </c>
      <c r="J39" s="2">
        <f>+G39</f>
        <v>0</v>
      </c>
      <c r="K39" s="2">
        <f>+I40+K60</f>
        <v>-56737607</v>
      </c>
      <c r="L39" s="2">
        <f>+K40+L60</f>
        <v>-56737607</v>
      </c>
      <c r="M39" s="2">
        <f>+L40+M60</f>
        <v>-56737607</v>
      </c>
      <c r="N39" s="2">
        <f>+K39</f>
        <v>-56737607</v>
      </c>
      <c r="O39" s="2">
        <f>+M40+O60</f>
        <v>-56737607</v>
      </c>
      <c r="P39" s="2">
        <f>+O40+P60</f>
        <v>-56737607</v>
      </c>
      <c r="Q39" s="2">
        <f>+P40+Q60</f>
        <v>-56737607</v>
      </c>
      <c r="R39" s="2">
        <f>+O39</f>
        <v>-56737607</v>
      </c>
      <c r="S39" s="2">
        <f>+Q40+S60</f>
        <v>-56737607</v>
      </c>
      <c r="T39" s="2">
        <f>+S40+T60</f>
        <v>-56737607</v>
      </c>
      <c r="U39" s="2">
        <f>+T40+U60</f>
        <v>-56737607</v>
      </c>
      <c r="V39" s="2">
        <f>+S39</f>
        <v>-56737607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-1117502189</v>
      </c>
      <c r="D40" s="43">
        <f t="shared" ref="D40:AA40" si="4">+D38+D39</f>
        <v>0</v>
      </c>
      <c r="E40" s="44">
        <f t="shared" si="4"/>
        <v>265457550</v>
      </c>
      <c r="F40" s="45">
        <f t="shared" si="4"/>
        <v>265457550</v>
      </c>
      <c r="G40" s="45">
        <f t="shared" si="4"/>
        <v>-17969423</v>
      </c>
      <c r="H40" s="45">
        <f t="shared" si="4"/>
        <v>-45365443</v>
      </c>
      <c r="I40" s="45">
        <f t="shared" si="4"/>
        <v>-56737607</v>
      </c>
      <c r="J40" s="45">
        <f>+I40</f>
        <v>-56737607</v>
      </c>
      <c r="K40" s="45">
        <f t="shared" si="4"/>
        <v>-56737607</v>
      </c>
      <c r="L40" s="45">
        <f t="shared" si="4"/>
        <v>-56737607</v>
      </c>
      <c r="M40" s="45">
        <f t="shared" si="4"/>
        <v>-56737607</v>
      </c>
      <c r="N40" s="45">
        <f>+M40</f>
        <v>-56737607</v>
      </c>
      <c r="O40" s="45">
        <f t="shared" si="4"/>
        <v>-56737607</v>
      </c>
      <c r="P40" s="45">
        <f t="shared" si="4"/>
        <v>-56737607</v>
      </c>
      <c r="Q40" s="45">
        <f t="shared" si="4"/>
        <v>-56737607</v>
      </c>
      <c r="R40" s="45">
        <f>+Q40</f>
        <v>-56737607</v>
      </c>
      <c r="S40" s="45">
        <f t="shared" si="4"/>
        <v>-56737607</v>
      </c>
      <c r="T40" s="45">
        <f t="shared" si="4"/>
        <v>-56737607</v>
      </c>
      <c r="U40" s="45">
        <f t="shared" si="4"/>
        <v>-56737607</v>
      </c>
      <c r="V40" s="45">
        <f>+U40</f>
        <v>-56737607</v>
      </c>
      <c r="W40" s="45">
        <f>+V40</f>
        <v>-56737607</v>
      </c>
      <c r="X40" s="45">
        <f t="shared" si="4"/>
        <v>51588642</v>
      </c>
      <c r="Y40" s="45">
        <f t="shared" si="4"/>
        <v>-110224294</v>
      </c>
      <c r="Z40" s="46">
        <f>+IF(X40&lt;&gt;0,+(Y40/X40)*100,0)</f>
        <v>-213.66000291304431</v>
      </c>
      <c r="AA40" s="47">
        <f t="shared" si="4"/>
        <v>265457550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19819733</v>
      </c>
      <c r="X7" s="20"/>
      <c r="Y7" s="20">
        <v>19819733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-2170638</v>
      </c>
      <c r="X14" s="20"/>
      <c r="Y14" s="20">
        <v>-2170638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-783936</v>
      </c>
      <c r="X15" s="20"/>
      <c r="Y15" s="20">
        <v>-783936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16865159</v>
      </c>
      <c r="X17" s="28">
        <f t="shared" si="0"/>
        <v>0</v>
      </c>
      <c r="Y17" s="28">
        <f t="shared" si="0"/>
        <v>16865159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-24269954</v>
      </c>
      <c r="D26" s="18"/>
      <c r="E26" s="19"/>
      <c r="F26" s="20"/>
      <c r="G26" s="20"/>
      <c r="H26" s="20">
        <v>-478563</v>
      </c>
      <c r="I26" s="20">
        <v>-1086374</v>
      </c>
      <c r="J26" s="20">
        <v>-1564937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-1564937</v>
      </c>
      <c r="X26" s="20"/>
      <c r="Y26" s="20">
        <v>-1564937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-24269954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-478563</v>
      </c>
      <c r="I27" s="28">
        <f t="shared" si="1"/>
        <v>-1086374</v>
      </c>
      <c r="J27" s="28">
        <f t="shared" si="1"/>
        <v>-1564937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-1564937</v>
      </c>
      <c r="X27" s="28">
        <f t="shared" si="1"/>
        <v>0</v>
      </c>
      <c r="Y27" s="28">
        <f t="shared" si="1"/>
        <v>-1564937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67787130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5541139</v>
      </c>
      <c r="H38" s="2">
        <f t="shared" si="3"/>
        <v>4164182</v>
      </c>
      <c r="I38" s="2">
        <f t="shared" si="3"/>
        <v>5594901</v>
      </c>
      <c r="J38" s="2">
        <f t="shared" si="3"/>
        <v>15300222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15300222</v>
      </c>
      <c r="X38" s="2">
        <f t="shared" si="3"/>
        <v>0</v>
      </c>
      <c r="Y38" s="2">
        <f t="shared" si="3"/>
        <v>15300222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429278</v>
      </c>
      <c r="D39" s="32"/>
      <c r="E39" s="33"/>
      <c r="F39" s="2"/>
      <c r="G39" s="2"/>
      <c r="H39" s="2">
        <f>+G40+H60</f>
        <v>5541139</v>
      </c>
      <c r="I39" s="2">
        <f>+H40+I60</f>
        <v>9705321</v>
      </c>
      <c r="J39" s="2">
        <f>+G39</f>
        <v>0</v>
      </c>
      <c r="K39" s="2">
        <f>+I40+K60</f>
        <v>15300222</v>
      </c>
      <c r="L39" s="2">
        <f>+K40+L60</f>
        <v>15300222</v>
      </c>
      <c r="M39" s="2">
        <f>+L40+M60</f>
        <v>15300222</v>
      </c>
      <c r="N39" s="2">
        <f>+K39</f>
        <v>15300222</v>
      </c>
      <c r="O39" s="2">
        <f>+M40+O60</f>
        <v>15300222</v>
      </c>
      <c r="P39" s="2">
        <f>+O40+P60</f>
        <v>15300222</v>
      </c>
      <c r="Q39" s="2">
        <f>+P40+Q60</f>
        <v>15300222</v>
      </c>
      <c r="R39" s="2">
        <f>+O39</f>
        <v>15300222</v>
      </c>
      <c r="S39" s="2">
        <f>+Q40+S60</f>
        <v>15300222</v>
      </c>
      <c r="T39" s="2">
        <f>+S40+T60</f>
        <v>15300222</v>
      </c>
      <c r="U39" s="2">
        <f>+T40+U60</f>
        <v>15300222</v>
      </c>
      <c r="V39" s="2">
        <f>+S39</f>
        <v>15300222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68216408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5541139</v>
      </c>
      <c r="H40" s="45">
        <f t="shared" si="4"/>
        <v>9705321</v>
      </c>
      <c r="I40" s="45">
        <f t="shared" si="4"/>
        <v>15300222</v>
      </c>
      <c r="J40" s="45">
        <f>+I40</f>
        <v>15300222</v>
      </c>
      <c r="K40" s="45">
        <f t="shared" si="4"/>
        <v>15300222</v>
      </c>
      <c r="L40" s="45">
        <f t="shared" si="4"/>
        <v>15300222</v>
      </c>
      <c r="M40" s="45">
        <f t="shared" si="4"/>
        <v>15300222</v>
      </c>
      <c r="N40" s="45">
        <f>+M40</f>
        <v>15300222</v>
      </c>
      <c r="O40" s="45">
        <f t="shared" si="4"/>
        <v>15300222</v>
      </c>
      <c r="P40" s="45">
        <f t="shared" si="4"/>
        <v>15300222</v>
      </c>
      <c r="Q40" s="45">
        <f t="shared" si="4"/>
        <v>15300222</v>
      </c>
      <c r="R40" s="45">
        <f>+Q40</f>
        <v>15300222</v>
      </c>
      <c r="S40" s="45">
        <f t="shared" si="4"/>
        <v>15300222</v>
      </c>
      <c r="T40" s="45">
        <f t="shared" si="4"/>
        <v>15300222</v>
      </c>
      <c r="U40" s="45">
        <f t="shared" si="4"/>
        <v>15300222</v>
      </c>
      <c r="V40" s="45">
        <f>+U40</f>
        <v>15300222</v>
      </c>
      <c r="W40" s="45">
        <f>+V40</f>
        <v>15300222</v>
      </c>
      <c r="X40" s="45">
        <f t="shared" si="4"/>
        <v>0</v>
      </c>
      <c r="Y40" s="45">
        <f t="shared" si="4"/>
        <v>15300222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91333725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20833429</v>
      </c>
      <c r="Y7" s="20">
        <v>-20781369</v>
      </c>
      <c r="Z7" s="21">
        <v>-99.75011314748042</v>
      </c>
      <c r="AA7" s="22">
        <v>91333725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3954024</v>
      </c>
      <c r="Y9" s="20">
        <v>-3954024</v>
      </c>
      <c r="Z9" s="21">
        <v>-100</v>
      </c>
      <c r="AA9" s="22">
        <v>15816100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948750</v>
      </c>
      <c r="Y10" s="20">
        <v>-948750</v>
      </c>
      <c r="Z10" s="21">
        <v>-100</v>
      </c>
      <c r="AA10" s="22">
        <v>3795000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-1013635</v>
      </c>
      <c r="X14" s="20"/>
      <c r="Y14" s="20">
        <v>-1013635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-641256</v>
      </c>
      <c r="Y15" s="20">
        <v>641256</v>
      </c>
      <c r="Z15" s="21">
        <v>-100</v>
      </c>
      <c r="AA15" s="22">
        <v>-2565035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108379790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-961575</v>
      </c>
      <c r="X17" s="28">
        <f t="shared" si="0"/>
        <v>25094947</v>
      </c>
      <c r="Y17" s="28">
        <f t="shared" si="0"/>
        <v>-26056522</v>
      </c>
      <c r="Z17" s="29">
        <f>+IF(X17&lt;&gt;0,+(Y17/X17)*100,0)</f>
        <v>-103.83174748286976</v>
      </c>
      <c r="AA17" s="30">
        <f>SUM(AA6:AA16)</f>
        <v>108379790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-40322607</v>
      </c>
      <c r="D26" s="18"/>
      <c r="E26" s="19">
        <v>-54263753</v>
      </c>
      <c r="F26" s="20">
        <v>-55483983</v>
      </c>
      <c r="G26" s="20">
        <v>-1346059</v>
      </c>
      <c r="H26" s="20">
        <v>-21952938</v>
      </c>
      <c r="I26" s="20">
        <v>-2961252</v>
      </c>
      <c r="J26" s="20">
        <v>-26260249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-26260249</v>
      </c>
      <c r="X26" s="20">
        <v>-13870971</v>
      </c>
      <c r="Y26" s="20">
        <v>-12389278</v>
      </c>
      <c r="Z26" s="21">
        <v>89.31802971832326</v>
      </c>
      <c r="AA26" s="22">
        <v>-55483983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-40322607</v>
      </c>
      <c r="D27" s="26">
        <f>SUM(D21:D26)</f>
        <v>0</v>
      </c>
      <c r="E27" s="27">
        <f t="shared" si="1"/>
        <v>-54263753</v>
      </c>
      <c r="F27" s="28">
        <f t="shared" si="1"/>
        <v>-55483983</v>
      </c>
      <c r="G27" s="28">
        <f t="shared" si="1"/>
        <v>-1346059</v>
      </c>
      <c r="H27" s="28">
        <f t="shared" si="1"/>
        <v>-21952938</v>
      </c>
      <c r="I27" s="28">
        <f t="shared" si="1"/>
        <v>-2961252</v>
      </c>
      <c r="J27" s="28">
        <f t="shared" si="1"/>
        <v>-26260249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-26260249</v>
      </c>
      <c r="X27" s="28">
        <f t="shared" si="1"/>
        <v>-13870971</v>
      </c>
      <c r="Y27" s="28">
        <f t="shared" si="1"/>
        <v>-12389278</v>
      </c>
      <c r="Z27" s="29">
        <f>+IF(X27&lt;&gt;0,+(Y27/X27)*100,0)</f>
        <v>89.31802971832326</v>
      </c>
      <c r="AA27" s="30">
        <f>SUM(AA21:AA26)</f>
        <v>-55483983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-35564972</v>
      </c>
      <c r="D38" s="32">
        <f>+D17+D27+D36</f>
        <v>0</v>
      </c>
      <c r="E38" s="33">
        <f t="shared" si="3"/>
        <v>54116037</v>
      </c>
      <c r="F38" s="2">
        <f t="shared" si="3"/>
        <v>52895807</v>
      </c>
      <c r="G38" s="2">
        <f t="shared" si="3"/>
        <v>-2677754</v>
      </c>
      <c r="H38" s="2">
        <f t="shared" si="3"/>
        <v>-21190723</v>
      </c>
      <c r="I38" s="2">
        <f t="shared" si="3"/>
        <v>-3353347</v>
      </c>
      <c r="J38" s="2">
        <f t="shared" si="3"/>
        <v>-27221824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-27221824</v>
      </c>
      <c r="X38" s="2">
        <f t="shared" si="3"/>
        <v>11223976</v>
      </c>
      <c r="Y38" s="2">
        <f t="shared" si="3"/>
        <v>-38445800</v>
      </c>
      <c r="Z38" s="34">
        <f>+IF(X38&lt;&gt;0,+(Y38/X38)*100,0)</f>
        <v>-342.53280655625065</v>
      </c>
      <c r="AA38" s="35">
        <f>+AA17+AA27+AA36</f>
        <v>52895807</v>
      </c>
    </row>
    <row r="39" spans="1:27" x14ac:dyDescent="0.25">
      <c r="A39" s="23" t="s">
        <v>60</v>
      </c>
      <c r="B39" s="17"/>
      <c r="C39" s="32">
        <v>-103918383</v>
      </c>
      <c r="D39" s="32"/>
      <c r="E39" s="33">
        <v>-103918383</v>
      </c>
      <c r="F39" s="2">
        <v>-103918383</v>
      </c>
      <c r="G39" s="2">
        <v>-149949574</v>
      </c>
      <c r="H39" s="2">
        <f>+G40+H60</f>
        <v>-152627328</v>
      </c>
      <c r="I39" s="2">
        <f>+H40+I60</f>
        <v>-173818051</v>
      </c>
      <c r="J39" s="2">
        <f>+G39</f>
        <v>-149949574</v>
      </c>
      <c r="K39" s="2">
        <f>+I40+K60</f>
        <v>-177171398</v>
      </c>
      <c r="L39" s="2">
        <f>+K40+L60</f>
        <v>-177171398</v>
      </c>
      <c r="M39" s="2">
        <f>+L40+M60</f>
        <v>-177171398</v>
      </c>
      <c r="N39" s="2">
        <f>+K39</f>
        <v>-177171398</v>
      </c>
      <c r="O39" s="2">
        <f>+M40+O60</f>
        <v>-177171398</v>
      </c>
      <c r="P39" s="2">
        <f>+O40+P60</f>
        <v>-177171398</v>
      </c>
      <c r="Q39" s="2">
        <f>+P40+Q60</f>
        <v>-177171398</v>
      </c>
      <c r="R39" s="2">
        <f>+O39</f>
        <v>-177171398</v>
      </c>
      <c r="S39" s="2">
        <f>+Q40+S60</f>
        <v>-177171398</v>
      </c>
      <c r="T39" s="2">
        <f>+S40+T60</f>
        <v>-177171398</v>
      </c>
      <c r="U39" s="2">
        <f>+T40+U60</f>
        <v>-177171398</v>
      </c>
      <c r="V39" s="2">
        <f>+S39</f>
        <v>-177171398</v>
      </c>
      <c r="W39" s="2">
        <f>+G39</f>
        <v>-149949574</v>
      </c>
      <c r="X39" s="2">
        <v>-103918383</v>
      </c>
      <c r="Y39" s="2">
        <f>+W39-X39</f>
        <v>-46031191</v>
      </c>
      <c r="Z39" s="34">
        <f>+IF(X39&lt;&gt;0,+(Y39/X39)*100,0)</f>
        <v>44.295522766169292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-139483355</v>
      </c>
      <c r="D40" s="43">
        <f t="shared" ref="D40:AA40" si="4">+D38+D39</f>
        <v>0</v>
      </c>
      <c r="E40" s="44">
        <f t="shared" si="4"/>
        <v>-49802346</v>
      </c>
      <c r="F40" s="45">
        <f t="shared" si="4"/>
        <v>-51022576</v>
      </c>
      <c r="G40" s="45">
        <f t="shared" si="4"/>
        <v>-152627328</v>
      </c>
      <c r="H40" s="45">
        <f t="shared" si="4"/>
        <v>-173818051</v>
      </c>
      <c r="I40" s="45">
        <f t="shared" si="4"/>
        <v>-177171398</v>
      </c>
      <c r="J40" s="45">
        <f>+I40</f>
        <v>-177171398</v>
      </c>
      <c r="K40" s="45">
        <f t="shared" si="4"/>
        <v>-177171398</v>
      </c>
      <c r="L40" s="45">
        <f t="shared" si="4"/>
        <v>-177171398</v>
      </c>
      <c r="M40" s="45">
        <f t="shared" si="4"/>
        <v>-177171398</v>
      </c>
      <c r="N40" s="45">
        <f>+M40</f>
        <v>-177171398</v>
      </c>
      <c r="O40" s="45">
        <f t="shared" si="4"/>
        <v>-177171398</v>
      </c>
      <c r="P40" s="45">
        <f t="shared" si="4"/>
        <v>-177171398</v>
      </c>
      <c r="Q40" s="45">
        <f t="shared" si="4"/>
        <v>-177171398</v>
      </c>
      <c r="R40" s="45">
        <f>+Q40</f>
        <v>-177171398</v>
      </c>
      <c r="S40" s="45">
        <f t="shared" si="4"/>
        <v>-177171398</v>
      </c>
      <c r="T40" s="45">
        <f t="shared" si="4"/>
        <v>-177171398</v>
      </c>
      <c r="U40" s="45">
        <f t="shared" si="4"/>
        <v>-177171398</v>
      </c>
      <c r="V40" s="45">
        <f>+U40</f>
        <v>-177171398</v>
      </c>
      <c r="W40" s="45">
        <f>+V40</f>
        <v>-177171398</v>
      </c>
      <c r="X40" s="45">
        <f t="shared" si="4"/>
        <v>-92694407</v>
      </c>
      <c r="Y40" s="45">
        <f t="shared" si="4"/>
        <v>-84476991</v>
      </c>
      <c r="Z40" s="46">
        <f>+IF(X40&lt;&gt;0,+(Y40/X40)*100,0)</f>
        <v>91.134938702396568</v>
      </c>
      <c r="AA40" s="47">
        <f t="shared" si="4"/>
        <v>-51022576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119165239</v>
      </c>
      <c r="G7" s="20">
        <v>-2583417</v>
      </c>
      <c r="H7" s="20">
        <v>32167</v>
      </c>
      <c r="I7" s="20">
        <v>57599</v>
      </c>
      <c r="J7" s="20">
        <v>-2493651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-2493651</v>
      </c>
      <c r="X7" s="20">
        <v>29791317</v>
      </c>
      <c r="Y7" s="20">
        <v>-32284968</v>
      </c>
      <c r="Z7" s="21">
        <v>-108.37039530679358</v>
      </c>
      <c r="AA7" s="22">
        <v>119165239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4215245</v>
      </c>
      <c r="G8" s="20">
        <v>6792259</v>
      </c>
      <c r="H8" s="20">
        <v>7887975</v>
      </c>
      <c r="I8" s="20">
        <v>6944034</v>
      </c>
      <c r="J8" s="20">
        <v>21624268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21624268</v>
      </c>
      <c r="X8" s="20">
        <v>1053813</v>
      </c>
      <c r="Y8" s="20">
        <v>20570455</v>
      </c>
      <c r="Z8" s="21">
        <v>1952.002395111846</v>
      </c>
      <c r="AA8" s="22">
        <v>4215245</v>
      </c>
    </row>
    <row r="9" spans="1:27" x14ac:dyDescent="0.25">
      <c r="A9" s="23" t="s">
        <v>37</v>
      </c>
      <c r="B9" s="17" t="s">
        <v>6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16853775</v>
      </c>
      <c r="X9" s="20">
        <v>9140475</v>
      </c>
      <c r="Y9" s="20">
        <v>7713300</v>
      </c>
      <c r="Z9" s="21">
        <v>84.386205312087171</v>
      </c>
      <c r="AA9" s="22">
        <v>36561898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8260870</v>
      </c>
      <c r="F10" s="20">
        <v>8260870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2065215</v>
      </c>
      <c r="Y10" s="20">
        <v>-3831975</v>
      </c>
      <c r="Z10" s="21">
        <v>-185.54847800350086</v>
      </c>
      <c r="AA10" s="22">
        <v>8260870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2251785</v>
      </c>
      <c r="Y11" s="20">
        <v>-2251785</v>
      </c>
      <c r="Z11" s="21">
        <v>-100</v>
      </c>
      <c r="AA11" s="22">
        <v>9007144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-23749700</v>
      </c>
      <c r="D14" s="18"/>
      <c r="E14" s="19">
        <v>-55654586</v>
      </c>
      <c r="F14" s="20">
        <v>-55654586</v>
      </c>
      <c r="G14" s="20">
        <v>-2608312</v>
      </c>
      <c r="H14" s="20">
        <v>-865448</v>
      </c>
      <c r="I14" s="20">
        <v>-1577335</v>
      </c>
      <c r="J14" s="20">
        <v>-5051095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-5051095</v>
      </c>
      <c r="X14" s="20">
        <v>-13009058</v>
      </c>
      <c r="Y14" s="20">
        <v>7957963</v>
      </c>
      <c r="Z14" s="21">
        <v>-61.172476900325911</v>
      </c>
      <c r="AA14" s="22">
        <v>-55654586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-2155524</v>
      </c>
      <c r="Y15" s="20">
        <v>2155524</v>
      </c>
      <c r="Z15" s="21">
        <v>-100</v>
      </c>
      <c r="AA15" s="22">
        <v>-8622092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112933718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29166537</v>
      </c>
      <c r="X17" s="28">
        <f t="shared" si="0"/>
        <v>29138023</v>
      </c>
      <c r="Y17" s="28">
        <f t="shared" si="0"/>
        <v>28514</v>
      </c>
      <c r="Z17" s="29">
        <f>+IF(X17&lt;&gt;0,+(Y17/X17)*100,0)</f>
        <v>9.7858389362929676E-2</v>
      </c>
      <c r="AA17" s="30">
        <f>SUM(AA6:AA16)</f>
        <v>112933718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-9510603</v>
      </c>
      <c r="D26" s="18"/>
      <c r="E26" s="19">
        <v>-73755930</v>
      </c>
      <c r="F26" s="20">
        <v>-80400258</v>
      </c>
      <c r="G26" s="20"/>
      <c r="H26" s="20"/>
      <c r="I26" s="20">
        <v>-1627497</v>
      </c>
      <c r="J26" s="20">
        <v>-1627497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-1627497</v>
      </c>
      <c r="X26" s="20">
        <v>-2542937</v>
      </c>
      <c r="Y26" s="20">
        <v>915440</v>
      </c>
      <c r="Z26" s="21">
        <v>-35.999318897794161</v>
      </c>
      <c r="AA26" s="22">
        <v>-80400258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-9510603</v>
      </c>
      <c r="D27" s="26">
        <f>SUM(D21:D26)</f>
        <v>0</v>
      </c>
      <c r="E27" s="27">
        <f t="shared" si="1"/>
        <v>-73755930</v>
      </c>
      <c r="F27" s="28">
        <f t="shared" si="1"/>
        <v>-80400258</v>
      </c>
      <c r="G27" s="28">
        <f t="shared" si="1"/>
        <v>0</v>
      </c>
      <c r="H27" s="28">
        <f t="shared" si="1"/>
        <v>0</v>
      </c>
      <c r="I27" s="28">
        <f t="shared" si="1"/>
        <v>-1627497</v>
      </c>
      <c r="J27" s="28">
        <f t="shared" si="1"/>
        <v>-1627497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-1627497</v>
      </c>
      <c r="X27" s="28">
        <f t="shared" si="1"/>
        <v>-2542937</v>
      </c>
      <c r="Y27" s="28">
        <f t="shared" si="1"/>
        <v>915440</v>
      </c>
      <c r="Z27" s="29">
        <f>+IF(X27&lt;&gt;0,+(Y27/X27)*100,0)</f>
        <v>-35.999318897794161</v>
      </c>
      <c r="AA27" s="30">
        <f>SUM(AA21:AA26)</f>
        <v>-80400258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104148976</v>
      </c>
      <c r="D38" s="32">
        <f>+D17+D27+D36</f>
        <v>0</v>
      </c>
      <c r="E38" s="33">
        <f t="shared" si="3"/>
        <v>24699668</v>
      </c>
      <c r="F38" s="2">
        <f t="shared" si="3"/>
        <v>32533460</v>
      </c>
      <c r="G38" s="2">
        <f t="shared" si="3"/>
        <v>16687545</v>
      </c>
      <c r="H38" s="2">
        <f t="shared" si="3"/>
        <v>7054694</v>
      </c>
      <c r="I38" s="2">
        <f t="shared" si="3"/>
        <v>3796801</v>
      </c>
      <c r="J38" s="2">
        <f t="shared" si="3"/>
        <v>27539040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27539040</v>
      </c>
      <c r="X38" s="2">
        <f t="shared" si="3"/>
        <v>26595086</v>
      </c>
      <c r="Y38" s="2">
        <f t="shared" si="3"/>
        <v>943954</v>
      </c>
      <c r="Z38" s="34">
        <f>+IF(X38&lt;&gt;0,+(Y38/X38)*100,0)</f>
        <v>3.5493549447443034</v>
      </c>
      <c r="AA38" s="35">
        <f>+AA17+AA27+AA36</f>
        <v>32533460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16687545</v>
      </c>
      <c r="I39" s="2">
        <f>+H40+I60</f>
        <v>23742239</v>
      </c>
      <c r="J39" s="2">
        <f>+G39</f>
        <v>0</v>
      </c>
      <c r="K39" s="2">
        <f>+I40+K60</f>
        <v>27539040</v>
      </c>
      <c r="L39" s="2">
        <f>+K40+L60</f>
        <v>27539040</v>
      </c>
      <c r="M39" s="2">
        <f>+L40+M60</f>
        <v>27539040</v>
      </c>
      <c r="N39" s="2">
        <f>+K39</f>
        <v>27539040</v>
      </c>
      <c r="O39" s="2">
        <f>+M40+O60</f>
        <v>27539040</v>
      </c>
      <c r="P39" s="2">
        <f>+O40+P60</f>
        <v>27539040</v>
      </c>
      <c r="Q39" s="2">
        <f>+P40+Q60</f>
        <v>27539040</v>
      </c>
      <c r="R39" s="2">
        <f>+O39</f>
        <v>27539040</v>
      </c>
      <c r="S39" s="2">
        <f>+Q40+S60</f>
        <v>27539040</v>
      </c>
      <c r="T39" s="2">
        <f>+S40+T60</f>
        <v>27539040</v>
      </c>
      <c r="U39" s="2">
        <f>+T40+U60</f>
        <v>27539040</v>
      </c>
      <c r="V39" s="2">
        <f>+S39</f>
        <v>27539040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104148976</v>
      </c>
      <c r="D40" s="43">
        <f t="shared" ref="D40:AA40" si="4">+D38+D39</f>
        <v>0</v>
      </c>
      <c r="E40" s="44">
        <f t="shared" si="4"/>
        <v>24699668</v>
      </c>
      <c r="F40" s="45">
        <f t="shared" si="4"/>
        <v>32533460</v>
      </c>
      <c r="G40" s="45">
        <f t="shared" si="4"/>
        <v>16687545</v>
      </c>
      <c r="H40" s="45">
        <f t="shared" si="4"/>
        <v>23742239</v>
      </c>
      <c r="I40" s="45">
        <f t="shared" si="4"/>
        <v>27539040</v>
      </c>
      <c r="J40" s="45">
        <f>+I40</f>
        <v>27539040</v>
      </c>
      <c r="K40" s="45">
        <f t="shared" si="4"/>
        <v>27539040</v>
      </c>
      <c r="L40" s="45">
        <f t="shared" si="4"/>
        <v>27539040</v>
      </c>
      <c r="M40" s="45">
        <f t="shared" si="4"/>
        <v>27539040</v>
      </c>
      <c r="N40" s="45">
        <f>+M40</f>
        <v>27539040</v>
      </c>
      <c r="O40" s="45">
        <f t="shared" si="4"/>
        <v>27539040</v>
      </c>
      <c r="P40" s="45">
        <f t="shared" si="4"/>
        <v>27539040</v>
      </c>
      <c r="Q40" s="45">
        <f t="shared" si="4"/>
        <v>27539040</v>
      </c>
      <c r="R40" s="45">
        <f>+Q40</f>
        <v>27539040</v>
      </c>
      <c r="S40" s="45">
        <f t="shared" si="4"/>
        <v>27539040</v>
      </c>
      <c r="T40" s="45">
        <f t="shared" si="4"/>
        <v>27539040</v>
      </c>
      <c r="U40" s="45">
        <f t="shared" si="4"/>
        <v>27539040</v>
      </c>
      <c r="V40" s="45">
        <f>+U40</f>
        <v>27539040</v>
      </c>
      <c r="W40" s="45">
        <f>+V40</f>
        <v>27539040</v>
      </c>
      <c r="X40" s="45">
        <f t="shared" si="4"/>
        <v>26595086</v>
      </c>
      <c r="Y40" s="45">
        <f t="shared" si="4"/>
        <v>943954</v>
      </c>
      <c r="Z40" s="46">
        <f>+IF(X40&lt;&gt;0,+(Y40/X40)*100,0)</f>
        <v>3.5493549447443034</v>
      </c>
      <c r="AA40" s="47">
        <f t="shared" si="4"/>
        <v>32533460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5581616</v>
      </c>
      <c r="G7" s="20">
        <v>266790</v>
      </c>
      <c r="H7" s="20">
        <v>286269</v>
      </c>
      <c r="I7" s="20">
        <v>281330</v>
      </c>
      <c r="J7" s="20">
        <v>834389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834389</v>
      </c>
      <c r="X7" s="20">
        <v>1395402</v>
      </c>
      <c r="Y7" s="20">
        <v>-561013</v>
      </c>
      <c r="Z7" s="21">
        <v>-40.204399879031278</v>
      </c>
      <c r="AA7" s="22">
        <v>5581616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81900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20478</v>
      </c>
      <c r="Y8" s="20">
        <v>-1968</v>
      </c>
      <c r="Z8" s="21">
        <v>-9.610313507178434</v>
      </c>
      <c r="AA8" s="22">
        <v>81900</v>
      </c>
    </row>
    <row r="9" spans="1:27" x14ac:dyDescent="0.25">
      <c r="A9" s="23" t="s">
        <v>37</v>
      </c>
      <c r="B9" s="17" t="s">
        <v>6</v>
      </c>
      <c r="C9" s="18">
        <v>326125</v>
      </c>
      <c r="D9" s="18"/>
      <c r="E9" s="19">
        <v>102608</v>
      </c>
      <c r="F9" s="20">
        <v>102608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25650</v>
      </c>
      <c r="Y9" s="20">
        <v>-25650</v>
      </c>
      <c r="Z9" s="21">
        <v>-100</v>
      </c>
      <c r="AA9" s="22">
        <v>102608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-1387118</v>
      </c>
      <c r="D14" s="18"/>
      <c r="E14" s="19">
        <v>-4114065</v>
      </c>
      <c r="F14" s="20">
        <v>-4114065</v>
      </c>
      <c r="G14" s="20">
        <v>-131026</v>
      </c>
      <c r="H14" s="20">
        <v>-98399</v>
      </c>
      <c r="I14" s="20">
        <v>-92129</v>
      </c>
      <c r="J14" s="20">
        <v>-321554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-321554</v>
      </c>
      <c r="X14" s="20">
        <v>-1028529</v>
      </c>
      <c r="Y14" s="20">
        <v>706975</v>
      </c>
      <c r="Z14" s="21">
        <v>-68.736515936837947</v>
      </c>
      <c r="AA14" s="22">
        <v>-4114065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6152059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531345</v>
      </c>
      <c r="X17" s="28">
        <f t="shared" si="0"/>
        <v>1538001</v>
      </c>
      <c r="Y17" s="28">
        <f t="shared" si="0"/>
        <v>-1006656</v>
      </c>
      <c r="Z17" s="29">
        <f>+IF(X17&lt;&gt;0,+(Y17/X17)*100,0)</f>
        <v>-65.452233125986254</v>
      </c>
      <c r="AA17" s="30">
        <f>SUM(AA6:AA16)</f>
        <v>6152059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-4192391</v>
      </c>
      <c r="D26" s="18"/>
      <c r="E26" s="19">
        <v>-12853999</v>
      </c>
      <c r="F26" s="20">
        <v>-12853999</v>
      </c>
      <c r="G26" s="20">
        <v>-231140</v>
      </c>
      <c r="H26" s="20">
        <v>-259125</v>
      </c>
      <c r="I26" s="20">
        <v>-43043</v>
      </c>
      <c r="J26" s="20">
        <v>-533308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-533308</v>
      </c>
      <c r="X26" s="20">
        <v>-3213501</v>
      </c>
      <c r="Y26" s="20">
        <v>2680193</v>
      </c>
      <c r="Z26" s="21">
        <v>-83.404143953899506</v>
      </c>
      <c r="AA26" s="22">
        <v>-12853999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-4192391</v>
      </c>
      <c r="D27" s="26">
        <f>SUM(D21:D26)</f>
        <v>0</v>
      </c>
      <c r="E27" s="27">
        <f t="shared" si="1"/>
        <v>-12853999</v>
      </c>
      <c r="F27" s="28">
        <f t="shared" si="1"/>
        <v>-12853999</v>
      </c>
      <c r="G27" s="28">
        <f t="shared" si="1"/>
        <v>-231140</v>
      </c>
      <c r="H27" s="28">
        <f t="shared" si="1"/>
        <v>-259125</v>
      </c>
      <c r="I27" s="28">
        <f t="shared" si="1"/>
        <v>-43043</v>
      </c>
      <c r="J27" s="28">
        <f t="shared" si="1"/>
        <v>-533308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-533308</v>
      </c>
      <c r="X27" s="28">
        <f t="shared" si="1"/>
        <v>-3213501</v>
      </c>
      <c r="Y27" s="28">
        <f t="shared" si="1"/>
        <v>2680193</v>
      </c>
      <c r="Z27" s="29">
        <f>+IF(X27&lt;&gt;0,+(Y27/X27)*100,0)</f>
        <v>-83.404143953899506</v>
      </c>
      <c r="AA27" s="30">
        <f>SUM(AA21:AA26)</f>
        <v>-12853999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344017</v>
      </c>
      <c r="D38" s="32">
        <f>+D17+D27+D36</f>
        <v>0</v>
      </c>
      <c r="E38" s="33">
        <f t="shared" si="3"/>
        <v>-6701940</v>
      </c>
      <c r="F38" s="2">
        <f t="shared" si="3"/>
        <v>-6701940</v>
      </c>
      <c r="G38" s="2">
        <f t="shared" si="3"/>
        <v>-76866</v>
      </c>
      <c r="H38" s="2">
        <f t="shared" si="3"/>
        <v>-71255</v>
      </c>
      <c r="I38" s="2">
        <f t="shared" si="3"/>
        <v>146158</v>
      </c>
      <c r="J38" s="2">
        <f t="shared" si="3"/>
        <v>-1963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-1963</v>
      </c>
      <c r="X38" s="2">
        <f t="shared" si="3"/>
        <v>-1675500</v>
      </c>
      <c r="Y38" s="2">
        <f t="shared" si="3"/>
        <v>1673537</v>
      </c>
      <c r="Z38" s="34">
        <f>+IF(X38&lt;&gt;0,+(Y38/X38)*100,0)</f>
        <v>-99.882840943002094</v>
      </c>
      <c r="AA38" s="35">
        <f>+AA17+AA27+AA36</f>
        <v>-6701940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-76866</v>
      </c>
      <c r="I39" s="2">
        <f>+H40+I60</f>
        <v>-148121</v>
      </c>
      <c r="J39" s="2">
        <f>+G39</f>
        <v>0</v>
      </c>
      <c r="K39" s="2">
        <f>+I40+K60</f>
        <v>-1963</v>
      </c>
      <c r="L39" s="2">
        <f>+K40+L60</f>
        <v>-1963</v>
      </c>
      <c r="M39" s="2">
        <f>+L40+M60</f>
        <v>-1963</v>
      </c>
      <c r="N39" s="2">
        <f>+K39</f>
        <v>-1963</v>
      </c>
      <c r="O39" s="2">
        <f>+M40+O60</f>
        <v>-1963</v>
      </c>
      <c r="P39" s="2">
        <f>+O40+P60</f>
        <v>-1963</v>
      </c>
      <c r="Q39" s="2">
        <f>+P40+Q60</f>
        <v>-1963</v>
      </c>
      <c r="R39" s="2">
        <f>+O39</f>
        <v>-1963</v>
      </c>
      <c r="S39" s="2">
        <f>+Q40+S60</f>
        <v>-1963</v>
      </c>
      <c r="T39" s="2">
        <f>+S40+T60</f>
        <v>-1963</v>
      </c>
      <c r="U39" s="2">
        <f>+T40+U60</f>
        <v>-1963</v>
      </c>
      <c r="V39" s="2">
        <f>+S39</f>
        <v>-1963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344017</v>
      </c>
      <c r="D40" s="43">
        <f t="shared" ref="D40:AA40" si="4">+D38+D39</f>
        <v>0</v>
      </c>
      <c r="E40" s="44">
        <f t="shared" si="4"/>
        <v>-6701940</v>
      </c>
      <c r="F40" s="45">
        <f t="shared" si="4"/>
        <v>-6701940</v>
      </c>
      <c r="G40" s="45">
        <f t="shared" si="4"/>
        <v>-76866</v>
      </c>
      <c r="H40" s="45">
        <f t="shared" si="4"/>
        <v>-148121</v>
      </c>
      <c r="I40" s="45">
        <f t="shared" si="4"/>
        <v>-1963</v>
      </c>
      <c r="J40" s="45">
        <f>+I40</f>
        <v>-1963</v>
      </c>
      <c r="K40" s="45">
        <f t="shared" si="4"/>
        <v>-1963</v>
      </c>
      <c r="L40" s="45">
        <f t="shared" si="4"/>
        <v>-1963</v>
      </c>
      <c r="M40" s="45">
        <f t="shared" si="4"/>
        <v>-1963</v>
      </c>
      <c r="N40" s="45">
        <f>+M40</f>
        <v>-1963</v>
      </c>
      <c r="O40" s="45">
        <f t="shared" si="4"/>
        <v>-1963</v>
      </c>
      <c r="P40" s="45">
        <f t="shared" si="4"/>
        <v>-1963</v>
      </c>
      <c r="Q40" s="45">
        <f t="shared" si="4"/>
        <v>-1963</v>
      </c>
      <c r="R40" s="45">
        <f>+Q40</f>
        <v>-1963</v>
      </c>
      <c r="S40" s="45">
        <f t="shared" si="4"/>
        <v>-1963</v>
      </c>
      <c r="T40" s="45">
        <f t="shared" si="4"/>
        <v>-1963</v>
      </c>
      <c r="U40" s="45">
        <f t="shared" si="4"/>
        <v>-1963</v>
      </c>
      <c r="V40" s="45">
        <f>+U40</f>
        <v>-1963</v>
      </c>
      <c r="W40" s="45">
        <f>+V40</f>
        <v>-1963</v>
      </c>
      <c r="X40" s="45">
        <f t="shared" si="4"/>
        <v>-1675500</v>
      </c>
      <c r="Y40" s="45">
        <f t="shared" si="4"/>
        <v>1673537</v>
      </c>
      <c r="Z40" s="46">
        <f>+IF(X40&lt;&gt;0,+(Y40/X40)*100,0)</f>
        <v>-99.882840943002094</v>
      </c>
      <c r="AA40" s="47">
        <f t="shared" si="4"/>
        <v>-6701940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6933957</v>
      </c>
      <c r="G7" s="20">
        <v>364089</v>
      </c>
      <c r="H7" s="20"/>
      <c r="I7" s="20">
        <v>792487</v>
      </c>
      <c r="J7" s="20">
        <v>1156576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1156576</v>
      </c>
      <c r="X7" s="20">
        <v>1606827</v>
      </c>
      <c r="Y7" s="20">
        <v>-450251</v>
      </c>
      <c r="Z7" s="21">
        <v>-28.021124862850822</v>
      </c>
      <c r="AA7" s="22">
        <v>6933957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15257000</v>
      </c>
      <c r="D10" s="18"/>
      <c r="E10" s="19">
        <v>9286200</v>
      </c>
      <c r="F10" s="20">
        <v>9286200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4393100</v>
      </c>
      <c r="Y10" s="20">
        <v>-4393100</v>
      </c>
      <c r="Z10" s="21">
        <v>-100</v>
      </c>
      <c r="AA10" s="22">
        <v>9286200</v>
      </c>
    </row>
    <row r="11" spans="1:27" x14ac:dyDescent="0.25">
      <c r="A11" s="23" t="s">
        <v>39</v>
      </c>
      <c r="B11" s="17" t="s">
        <v>32</v>
      </c>
      <c r="C11" s="18">
        <v>70687</v>
      </c>
      <c r="D11" s="18"/>
      <c r="E11" s="19">
        <v>665922</v>
      </c>
      <c r="F11" s="20">
        <v>665922</v>
      </c>
      <c r="G11" s="20">
        <v>3164</v>
      </c>
      <c r="H11" s="20"/>
      <c r="I11" s="20">
        <v>2504</v>
      </c>
      <c r="J11" s="20">
        <v>5668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5668</v>
      </c>
      <c r="X11" s="20">
        <v>150281</v>
      </c>
      <c r="Y11" s="20">
        <v>-144613</v>
      </c>
      <c r="Z11" s="21">
        <v>-96.228398799582109</v>
      </c>
      <c r="AA11" s="22">
        <v>665922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-411532</v>
      </c>
      <c r="D14" s="18"/>
      <c r="E14" s="19">
        <v>-3889641</v>
      </c>
      <c r="F14" s="20">
        <v>-3889641</v>
      </c>
      <c r="G14" s="20"/>
      <c r="H14" s="20"/>
      <c r="I14" s="20">
        <v>-23913</v>
      </c>
      <c r="J14" s="20">
        <v>-23913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-23913</v>
      </c>
      <c r="X14" s="20">
        <v>-884795</v>
      </c>
      <c r="Y14" s="20">
        <v>860882</v>
      </c>
      <c r="Z14" s="21">
        <v>-97.29734006182224</v>
      </c>
      <c r="AA14" s="22">
        <v>-3889641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12996438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1138331</v>
      </c>
      <c r="X17" s="28">
        <f t="shared" si="0"/>
        <v>5265413</v>
      </c>
      <c r="Y17" s="28">
        <f t="shared" si="0"/>
        <v>-4127082</v>
      </c>
      <c r="Z17" s="29">
        <f>+IF(X17&lt;&gt;0,+(Y17/X17)*100,0)</f>
        <v>-78.380974104025654</v>
      </c>
      <c r="AA17" s="30">
        <f>SUM(AA6:AA16)</f>
        <v>12996438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-10290093</v>
      </c>
      <c r="D26" s="18"/>
      <c r="E26" s="19">
        <v>-3339131</v>
      </c>
      <c r="F26" s="20">
        <v>-3339131</v>
      </c>
      <c r="G26" s="20"/>
      <c r="H26" s="20"/>
      <c r="I26" s="20">
        <v>-28981</v>
      </c>
      <c r="J26" s="20">
        <v>-28981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-28981</v>
      </c>
      <c r="X26" s="20">
        <v>-3089131</v>
      </c>
      <c r="Y26" s="20">
        <v>3060150</v>
      </c>
      <c r="Z26" s="21">
        <v>-99.061839721267887</v>
      </c>
      <c r="AA26" s="22">
        <v>-3339131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-10290093</v>
      </c>
      <c r="D27" s="26">
        <f>SUM(D21:D26)</f>
        <v>0</v>
      </c>
      <c r="E27" s="27">
        <f t="shared" si="1"/>
        <v>-3339131</v>
      </c>
      <c r="F27" s="28">
        <f t="shared" si="1"/>
        <v>-3339131</v>
      </c>
      <c r="G27" s="28">
        <f t="shared" si="1"/>
        <v>0</v>
      </c>
      <c r="H27" s="28">
        <f t="shared" si="1"/>
        <v>0</v>
      </c>
      <c r="I27" s="28">
        <f t="shared" si="1"/>
        <v>-28981</v>
      </c>
      <c r="J27" s="28">
        <f t="shared" si="1"/>
        <v>-28981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-28981</v>
      </c>
      <c r="X27" s="28">
        <f t="shared" si="1"/>
        <v>-3089131</v>
      </c>
      <c r="Y27" s="28">
        <f t="shared" si="1"/>
        <v>3060150</v>
      </c>
      <c r="Z27" s="29">
        <f>+IF(X27&lt;&gt;0,+(Y27/X27)*100,0)</f>
        <v>-99.061839721267887</v>
      </c>
      <c r="AA27" s="30">
        <f>SUM(AA21:AA26)</f>
        <v>-3339131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9454688</v>
      </c>
      <c r="D38" s="32">
        <f>+D17+D27+D36</f>
        <v>0</v>
      </c>
      <c r="E38" s="33">
        <f t="shared" si="3"/>
        <v>9657307</v>
      </c>
      <c r="F38" s="2">
        <f t="shared" si="3"/>
        <v>9657307</v>
      </c>
      <c r="G38" s="2">
        <f t="shared" si="3"/>
        <v>367253</v>
      </c>
      <c r="H38" s="2">
        <f t="shared" si="3"/>
        <v>0</v>
      </c>
      <c r="I38" s="2">
        <f t="shared" si="3"/>
        <v>742097</v>
      </c>
      <c r="J38" s="2">
        <f t="shared" si="3"/>
        <v>1109350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1109350</v>
      </c>
      <c r="X38" s="2">
        <f t="shared" si="3"/>
        <v>2176282</v>
      </c>
      <c r="Y38" s="2">
        <f t="shared" si="3"/>
        <v>-1066932</v>
      </c>
      <c r="Z38" s="34">
        <f>+IF(X38&lt;&gt;0,+(Y38/X38)*100,0)</f>
        <v>-49.025447988817625</v>
      </c>
      <c r="AA38" s="35">
        <f>+AA17+AA27+AA36</f>
        <v>9657307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367253</v>
      </c>
      <c r="I39" s="2">
        <f>+H40+I60</f>
        <v>367253</v>
      </c>
      <c r="J39" s="2">
        <f>+G39</f>
        <v>0</v>
      </c>
      <c r="K39" s="2">
        <f>+I40+K60</f>
        <v>1109350</v>
      </c>
      <c r="L39" s="2">
        <f>+K40+L60</f>
        <v>1109350</v>
      </c>
      <c r="M39" s="2">
        <f>+L40+M60</f>
        <v>1109350</v>
      </c>
      <c r="N39" s="2">
        <f>+K39</f>
        <v>1109350</v>
      </c>
      <c r="O39" s="2">
        <f>+M40+O60</f>
        <v>1109350</v>
      </c>
      <c r="P39" s="2">
        <f>+O40+P60</f>
        <v>1109350</v>
      </c>
      <c r="Q39" s="2">
        <f>+P40+Q60</f>
        <v>1109350</v>
      </c>
      <c r="R39" s="2">
        <f>+O39</f>
        <v>1109350</v>
      </c>
      <c r="S39" s="2">
        <f>+Q40+S60</f>
        <v>1109350</v>
      </c>
      <c r="T39" s="2">
        <f>+S40+T60</f>
        <v>1109350</v>
      </c>
      <c r="U39" s="2">
        <f>+T40+U60</f>
        <v>1109350</v>
      </c>
      <c r="V39" s="2">
        <f>+S39</f>
        <v>1109350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9454688</v>
      </c>
      <c r="D40" s="43">
        <f t="shared" ref="D40:AA40" si="4">+D38+D39</f>
        <v>0</v>
      </c>
      <c r="E40" s="44">
        <f t="shared" si="4"/>
        <v>9657307</v>
      </c>
      <c r="F40" s="45">
        <f t="shared" si="4"/>
        <v>9657307</v>
      </c>
      <c r="G40" s="45">
        <f t="shared" si="4"/>
        <v>367253</v>
      </c>
      <c r="H40" s="45">
        <f t="shared" si="4"/>
        <v>367253</v>
      </c>
      <c r="I40" s="45">
        <f t="shared" si="4"/>
        <v>1109350</v>
      </c>
      <c r="J40" s="45">
        <f>+I40</f>
        <v>1109350</v>
      </c>
      <c r="K40" s="45">
        <f t="shared" si="4"/>
        <v>1109350</v>
      </c>
      <c r="L40" s="45">
        <f t="shared" si="4"/>
        <v>1109350</v>
      </c>
      <c r="M40" s="45">
        <f t="shared" si="4"/>
        <v>1109350</v>
      </c>
      <c r="N40" s="45">
        <f>+M40</f>
        <v>1109350</v>
      </c>
      <c r="O40" s="45">
        <f t="shared" si="4"/>
        <v>1109350</v>
      </c>
      <c r="P40" s="45">
        <f t="shared" si="4"/>
        <v>1109350</v>
      </c>
      <c r="Q40" s="45">
        <f t="shared" si="4"/>
        <v>1109350</v>
      </c>
      <c r="R40" s="45">
        <f>+Q40</f>
        <v>1109350</v>
      </c>
      <c r="S40" s="45">
        <f t="shared" si="4"/>
        <v>1109350</v>
      </c>
      <c r="T40" s="45">
        <f t="shared" si="4"/>
        <v>1109350</v>
      </c>
      <c r="U40" s="45">
        <f t="shared" si="4"/>
        <v>1109350</v>
      </c>
      <c r="V40" s="45">
        <f>+U40</f>
        <v>1109350</v>
      </c>
      <c r="W40" s="45">
        <f>+V40</f>
        <v>1109350</v>
      </c>
      <c r="X40" s="45">
        <f t="shared" si="4"/>
        <v>2176282</v>
      </c>
      <c r="Y40" s="45">
        <f t="shared" si="4"/>
        <v>-1066932</v>
      </c>
      <c r="Z40" s="46">
        <f>+IF(X40&lt;&gt;0,+(Y40/X40)*100,0)</f>
        <v>-49.025447988817625</v>
      </c>
      <c r="AA40" s="47">
        <f t="shared" si="4"/>
        <v>9657307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18410332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2141396</v>
      </c>
      <c r="X6" s="20"/>
      <c r="Y6" s="20">
        <v>2141396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4859908309</v>
      </c>
      <c r="D7" s="18"/>
      <c r="E7" s="19">
        <v>41198476484</v>
      </c>
      <c r="F7" s="20">
        <v>41158644767</v>
      </c>
      <c r="G7" s="20">
        <v>470574422</v>
      </c>
      <c r="H7" s="20">
        <v>463575331</v>
      </c>
      <c r="I7" s="20">
        <v>238760648</v>
      </c>
      <c r="J7" s="20">
        <v>1172910401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1172910401</v>
      </c>
      <c r="X7" s="20">
        <v>7691155651</v>
      </c>
      <c r="Y7" s="20">
        <v>-6518245250</v>
      </c>
      <c r="Z7" s="21">
        <v>-84.749880847262546</v>
      </c>
      <c r="AA7" s="22">
        <v>41158644767</v>
      </c>
    </row>
    <row r="8" spans="1:27" x14ac:dyDescent="0.25">
      <c r="A8" s="23" t="s">
        <v>36</v>
      </c>
      <c r="B8" s="17" t="s">
        <v>32</v>
      </c>
      <c r="C8" s="18">
        <v>92156254</v>
      </c>
      <c r="D8" s="18"/>
      <c r="E8" s="19">
        <v>1346766838</v>
      </c>
      <c r="F8" s="20">
        <v>1346079304</v>
      </c>
      <c r="G8" s="20">
        <v>55742521</v>
      </c>
      <c r="H8" s="20">
        <v>11723809</v>
      </c>
      <c r="I8" s="20">
        <v>11864717</v>
      </c>
      <c r="J8" s="20">
        <v>79331047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79331047</v>
      </c>
      <c r="X8" s="20">
        <v>19130705</v>
      </c>
      <c r="Y8" s="20">
        <v>60200342</v>
      </c>
      <c r="Z8" s="21">
        <v>314.67916106594089</v>
      </c>
      <c r="AA8" s="22">
        <v>1346079304</v>
      </c>
    </row>
    <row r="9" spans="1:27" x14ac:dyDescent="0.25">
      <c r="A9" s="23" t="s">
        <v>37</v>
      </c>
      <c r="B9" s="17" t="s">
        <v>6</v>
      </c>
      <c r="C9" s="18">
        <v>2273846867</v>
      </c>
      <c r="D9" s="18"/>
      <c r="E9" s="19">
        <v>5677218645</v>
      </c>
      <c r="F9" s="20">
        <v>5689235554</v>
      </c>
      <c r="G9" s="20">
        <v>497063014</v>
      </c>
      <c r="H9" s="20">
        <v>-258954612</v>
      </c>
      <c r="I9" s="20">
        <v>-13811321</v>
      </c>
      <c r="J9" s="20">
        <v>224297081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224297081</v>
      </c>
      <c r="X9" s="20">
        <v>1071532201</v>
      </c>
      <c r="Y9" s="20">
        <v>-847235120</v>
      </c>
      <c r="Z9" s="21">
        <v>-79.06763037166067</v>
      </c>
      <c r="AA9" s="22">
        <v>5689235554</v>
      </c>
    </row>
    <row r="10" spans="1:27" x14ac:dyDescent="0.25">
      <c r="A10" s="23" t="s">
        <v>38</v>
      </c>
      <c r="B10" s="17" t="s">
        <v>6</v>
      </c>
      <c r="C10" s="18">
        <v>5191006470</v>
      </c>
      <c r="D10" s="18"/>
      <c r="E10" s="19">
        <v>7745069317</v>
      </c>
      <c r="F10" s="20">
        <v>7759371317</v>
      </c>
      <c r="G10" s="20">
        <v>601064989</v>
      </c>
      <c r="H10" s="20">
        <v>-173227969</v>
      </c>
      <c r="I10" s="20">
        <v>348898110</v>
      </c>
      <c r="J10" s="20">
        <v>776735130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776735130</v>
      </c>
      <c r="X10" s="20">
        <v>1912396160</v>
      </c>
      <c r="Y10" s="20">
        <v>-1135661030</v>
      </c>
      <c r="Z10" s="21">
        <v>-59.384193178886115</v>
      </c>
      <c r="AA10" s="22">
        <v>7759371317</v>
      </c>
    </row>
    <row r="11" spans="1:27" x14ac:dyDescent="0.25">
      <c r="A11" s="23" t="s">
        <v>39</v>
      </c>
      <c r="B11" s="17" t="s">
        <v>32</v>
      </c>
      <c r="C11" s="18">
        <v>1700631187</v>
      </c>
      <c r="D11" s="18"/>
      <c r="E11" s="19">
        <v>659388304</v>
      </c>
      <c r="F11" s="20">
        <v>659388304</v>
      </c>
      <c r="G11" s="20">
        <v>13092456</v>
      </c>
      <c r="H11" s="20">
        <v>31918859</v>
      </c>
      <c r="I11" s="20">
        <v>32071019</v>
      </c>
      <c r="J11" s="20">
        <v>77082334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77082334</v>
      </c>
      <c r="X11" s="20">
        <v>105492274</v>
      </c>
      <c r="Y11" s="20">
        <v>-28409940</v>
      </c>
      <c r="Z11" s="21">
        <v>-26.930825284892428</v>
      </c>
      <c r="AA11" s="22">
        <v>659388304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-23553890359</v>
      </c>
      <c r="D14" s="18"/>
      <c r="E14" s="19">
        <v>-48142173469</v>
      </c>
      <c r="F14" s="20">
        <v>-48150374806</v>
      </c>
      <c r="G14" s="20">
        <v>-2390234598</v>
      </c>
      <c r="H14" s="20">
        <v>-2730721364</v>
      </c>
      <c r="I14" s="20">
        <v>-1402348655</v>
      </c>
      <c r="J14" s="20">
        <v>-6523304617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-6523304617</v>
      </c>
      <c r="X14" s="20">
        <v>-9767942134</v>
      </c>
      <c r="Y14" s="20">
        <v>3244637517</v>
      </c>
      <c r="Z14" s="21">
        <v>-33.217206577280493</v>
      </c>
      <c r="AA14" s="22">
        <v>-48150374806</v>
      </c>
    </row>
    <row r="15" spans="1:27" x14ac:dyDescent="0.25">
      <c r="A15" s="23" t="s">
        <v>43</v>
      </c>
      <c r="B15" s="17" t="s">
        <v>32</v>
      </c>
      <c r="C15" s="18">
        <v>-7724235</v>
      </c>
      <c r="D15" s="18"/>
      <c r="E15" s="19">
        <v>-1337110290</v>
      </c>
      <c r="F15" s="20">
        <v>-1337440664</v>
      </c>
      <c r="G15" s="20">
        <v>-48519</v>
      </c>
      <c r="H15" s="20">
        <v>-13903086</v>
      </c>
      <c r="I15" s="20">
        <v>-393129</v>
      </c>
      <c r="J15" s="20">
        <v>-14344734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-14344734</v>
      </c>
      <c r="X15" s="20">
        <v>-276271804</v>
      </c>
      <c r="Y15" s="20">
        <v>261927070</v>
      </c>
      <c r="Z15" s="21">
        <v>-94.807745925458249</v>
      </c>
      <c r="AA15" s="22">
        <v>-1337440664</v>
      </c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-1009402530</v>
      </c>
      <c r="F16" s="20">
        <v>-1009402530</v>
      </c>
      <c r="G16" s="20">
        <v>-63600</v>
      </c>
      <c r="H16" s="20"/>
      <c r="I16" s="20">
        <v>-42400</v>
      </c>
      <c r="J16" s="20">
        <v>-106000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-106000</v>
      </c>
      <c r="X16" s="20">
        <v>-252350646</v>
      </c>
      <c r="Y16" s="20">
        <v>252244646</v>
      </c>
      <c r="Z16" s="21">
        <v>-99.957994955955058</v>
      </c>
      <c r="AA16" s="22">
        <v>-1009402530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-9426546075</v>
      </c>
      <c r="D17" s="26">
        <f>SUM(D6:D16)</f>
        <v>0</v>
      </c>
      <c r="E17" s="27">
        <f t="shared" si="0"/>
        <v>6138233299</v>
      </c>
      <c r="F17" s="28">
        <f t="shared" si="0"/>
        <v>6115501246</v>
      </c>
      <c r="G17" s="28">
        <f t="shared" si="0"/>
        <v>-752007947</v>
      </c>
      <c r="H17" s="28">
        <f t="shared" si="0"/>
        <v>-2668816923</v>
      </c>
      <c r="I17" s="28">
        <f t="shared" si="0"/>
        <v>-784433092</v>
      </c>
      <c r="J17" s="28">
        <f t="shared" si="0"/>
        <v>-4205257962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-4205257962</v>
      </c>
      <c r="X17" s="28">
        <f t="shared" si="0"/>
        <v>503142407</v>
      </c>
      <c r="Y17" s="28">
        <f t="shared" si="0"/>
        <v>-4708400369</v>
      </c>
      <c r="Z17" s="29">
        <f>+IF(X17&lt;&gt;0,+(Y17/X17)*100,0)</f>
        <v>-935.7987526978618</v>
      </c>
      <c r="AA17" s="30">
        <f>SUM(AA6:AA16)</f>
        <v>6115501246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51808</v>
      </c>
      <c r="D23" s="40"/>
      <c r="E23" s="19">
        <v>251280</v>
      </c>
      <c r="F23" s="20">
        <v>251280</v>
      </c>
      <c r="G23" s="36">
        <v>1517</v>
      </c>
      <c r="H23" s="36">
        <v>67402</v>
      </c>
      <c r="I23" s="36">
        <v>126946</v>
      </c>
      <c r="J23" s="20">
        <v>195865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195865</v>
      </c>
      <c r="X23" s="20"/>
      <c r="Y23" s="36">
        <v>195865</v>
      </c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-5253057650</v>
      </c>
      <c r="D26" s="18"/>
      <c r="E26" s="19">
        <v>-9668473033</v>
      </c>
      <c r="F26" s="20">
        <v>-9700620701</v>
      </c>
      <c r="G26" s="20">
        <v>-318211811</v>
      </c>
      <c r="H26" s="20">
        <v>-469059754</v>
      </c>
      <c r="I26" s="20">
        <v>-434583804</v>
      </c>
      <c r="J26" s="20">
        <v>-1221855369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-1221855369</v>
      </c>
      <c r="X26" s="20">
        <v>-1911158724</v>
      </c>
      <c r="Y26" s="20">
        <v>689303355</v>
      </c>
      <c r="Z26" s="21">
        <v>-36.067300237486712</v>
      </c>
      <c r="AA26" s="22">
        <v>-9700620701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-5253005842</v>
      </c>
      <c r="D27" s="26">
        <f>SUM(D21:D26)</f>
        <v>0</v>
      </c>
      <c r="E27" s="27">
        <f t="shared" si="1"/>
        <v>-9668221753</v>
      </c>
      <c r="F27" s="28">
        <f t="shared" si="1"/>
        <v>-9700369421</v>
      </c>
      <c r="G27" s="28">
        <f t="shared" si="1"/>
        <v>-318210294</v>
      </c>
      <c r="H27" s="28">
        <f t="shared" si="1"/>
        <v>-468992352</v>
      </c>
      <c r="I27" s="28">
        <f t="shared" si="1"/>
        <v>-434456858</v>
      </c>
      <c r="J27" s="28">
        <f t="shared" si="1"/>
        <v>-1221659504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-1221659504</v>
      </c>
      <c r="X27" s="28">
        <f t="shared" si="1"/>
        <v>-1911158724</v>
      </c>
      <c r="Y27" s="28">
        <f t="shared" si="1"/>
        <v>689499220</v>
      </c>
      <c r="Z27" s="29">
        <f>+IF(X27&lt;&gt;0,+(Y27/X27)*100,0)</f>
        <v>-36.077548732158576</v>
      </c>
      <c r="AA27" s="30">
        <f>SUM(AA21:AA26)</f>
        <v>-9700369421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>
        <v>8339019</v>
      </c>
      <c r="D33" s="18"/>
      <c r="E33" s="19">
        <v>8052466</v>
      </c>
      <c r="F33" s="20">
        <v>7602805</v>
      </c>
      <c r="G33" s="20">
        <v>2000410</v>
      </c>
      <c r="H33" s="36">
        <v>1134130</v>
      </c>
      <c r="I33" s="36">
        <v>22334547</v>
      </c>
      <c r="J33" s="36">
        <v>25469087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25469087</v>
      </c>
      <c r="X33" s="36">
        <v>1605378</v>
      </c>
      <c r="Y33" s="20">
        <v>23863709</v>
      </c>
      <c r="Z33" s="21">
        <v>1486.4853635716945</v>
      </c>
      <c r="AA33" s="22">
        <v>7602805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-326290371</v>
      </c>
      <c r="F35" s="20">
        <v>-326290371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-4571794</v>
      </c>
      <c r="Y35" s="20">
        <v>4571794</v>
      </c>
      <c r="Z35" s="21">
        <v>-100</v>
      </c>
      <c r="AA35" s="22">
        <v>-326290371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7088811</v>
      </c>
      <c r="D36" s="26">
        <f>SUM(D31:D35)</f>
        <v>0</v>
      </c>
      <c r="E36" s="27">
        <f t="shared" si="2"/>
        <v>7956795</v>
      </c>
      <c r="F36" s="28">
        <f t="shared" si="2"/>
        <v>7507134</v>
      </c>
      <c r="G36" s="28">
        <f t="shared" si="2"/>
        <v>2000410</v>
      </c>
      <c r="H36" s="28">
        <f t="shared" si="2"/>
        <v>1134130</v>
      </c>
      <c r="I36" s="28">
        <f t="shared" si="2"/>
        <v>22334547</v>
      </c>
      <c r="J36" s="28">
        <f t="shared" si="2"/>
        <v>25469087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25469087</v>
      </c>
      <c r="X36" s="28">
        <f t="shared" si="2"/>
        <v>-2966416</v>
      </c>
      <c r="Y36" s="28">
        <f t="shared" si="2"/>
        <v>28435503</v>
      </c>
      <c r="Z36" s="29">
        <f>+IF(X36&lt;&gt;0,+(Y36/X36)*100,0)</f>
        <v>-958.58109584090698</v>
      </c>
      <c r="AA36" s="30">
        <f>SUM(AA31:AA35)</f>
        <v>7507134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-14672463106</v>
      </c>
      <c r="D38" s="32">
        <f>+D17+D27+D36</f>
        <v>0</v>
      </c>
      <c r="E38" s="33">
        <f t="shared" si="3"/>
        <v>-3522031659</v>
      </c>
      <c r="F38" s="2">
        <f t="shared" si="3"/>
        <v>-3577361041</v>
      </c>
      <c r="G38" s="2">
        <f t="shared" si="3"/>
        <v>-1068217831</v>
      </c>
      <c r="H38" s="2">
        <f t="shared" si="3"/>
        <v>-3136675145</v>
      </c>
      <c r="I38" s="2">
        <f t="shared" si="3"/>
        <v>-1196555403</v>
      </c>
      <c r="J38" s="2">
        <f t="shared" si="3"/>
        <v>-5401448379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-5401448379</v>
      </c>
      <c r="X38" s="2">
        <f t="shared" si="3"/>
        <v>-1410982733</v>
      </c>
      <c r="Y38" s="2">
        <f t="shared" si="3"/>
        <v>-3990465646</v>
      </c>
      <c r="Z38" s="34">
        <f>+IF(X38&lt;&gt;0,+(Y38/X38)*100,0)</f>
        <v>282.81463356504452</v>
      </c>
      <c r="AA38" s="35">
        <f>+AA17+AA27+AA36</f>
        <v>-3577361041</v>
      </c>
    </row>
    <row r="39" spans="1:27" x14ac:dyDescent="0.25">
      <c r="A39" s="23" t="s">
        <v>60</v>
      </c>
      <c r="B39" s="17"/>
      <c r="C39" s="32">
        <v>-13347363273</v>
      </c>
      <c r="D39" s="32"/>
      <c r="E39" s="33">
        <v>-18273449220</v>
      </c>
      <c r="F39" s="2">
        <v>-18273449220</v>
      </c>
      <c r="G39" s="2">
        <v>-20023102463</v>
      </c>
      <c r="H39" s="2">
        <f>+G40+H60</f>
        <v>-21521722981</v>
      </c>
      <c r="I39" s="2">
        <f>+H40+I60</f>
        <v>-25241843474</v>
      </c>
      <c r="J39" s="2">
        <f>+G39</f>
        <v>-20023102463</v>
      </c>
      <c r="K39" s="2">
        <f>+I40+K60</f>
        <v>-26438398877</v>
      </c>
      <c r="L39" s="2">
        <f>+K40+L60</f>
        <v>-26438398877</v>
      </c>
      <c r="M39" s="2">
        <f>+L40+M60</f>
        <v>-26438398877</v>
      </c>
      <c r="N39" s="2">
        <f>+K39</f>
        <v>-26438398877</v>
      </c>
      <c r="O39" s="2">
        <f>+M40+O60</f>
        <v>-26438398877</v>
      </c>
      <c r="P39" s="2">
        <f>+O40+P60</f>
        <v>-26438398877</v>
      </c>
      <c r="Q39" s="2">
        <f>+P40+Q60</f>
        <v>-26438398877</v>
      </c>
      <c r="R39" s="2">
        <f>+O39</f>
        <v>-26438398877</v>
      </c>
      <c r="S39" s="2">
        <f>+Q40+S60</f>
        <v>-26438398877</v>
      </c>
      <c r="T39" s="2">
        <f>+S40+T60</f>
        <v>-26438398877</v>
      </c>
      <c r="U39" s="2">
        <f>+T40+U60</f>
        <v>-26438398877</v>
      </c>
      <c r="V39" s="2">
        <f>+S39</f>
        <v>-26438398877</v>
      </c>
      <c r="W39" s="2">
        <f>+G39</f>
        <v>-20023102463</v>
      </c>
      <c r="X39" s="2">
        <v>-18273454220</v>
      </c>
      <c r="Y39" s="2">
        <f>+W39-X39</f>
        <v>-1749648243</v>
      </c>
      <c r="Z39" s="34">
        <f>+IF(X39&lt;&gt;0,+(Y39/X39)*100,0)</f>
        <v>9.5748084731842233</v>
      </c>
      <c r="AA39" s="35">
        <v>-18273449220</v>
      </c>
    </row>
    <row r="40" spans="1:27" x14ac:dyDescent="0.25">
      <c r="A40" s="41" t="s">
        <v>62</v>
      </c>
      <c r="B40" s="42" t="s">
        <v>61</v>
      </c>
      <c r="C40" s="43">
        <f>+C38+C39</f>
        <v>-28019826379</v>
      </c>
      <c r="D40" s="43">
        <f t="shared" ref="D40:AA40" si="4">+D38+D39</f>
        <v>0</v>
      </c>
      <c r="E40" s="44">
        <f t="shared" si="4"/>
        <v>-21795480879</v>
      </c>
      <c r="F40" s="45">
        <f t="shared" si="4"/>
        <v>-21850810261</v>
      </c>
      <c r="G40" s="45">
        <f t="shared" si="4"/>
        <v>-21091320294</v>
      </c>
      <c r="H40" s="45">
        <f t="shared" si="4"/>
        <v>-24658398126</v>
      </c>
      <c r="I40" s="45">
        <f t="shared" si="4"/>
        <v>-26438398877</v>
      </c>
      <c r="J40" s="45">
        <f>+I40</f>
        <v>-26438398877</v>
      </c>
      <c r="K40" s="45">
        <f t="shared" si="4"/>
        <v>-26438398877</v>
      </c>
      <c r="L40" s="45">
        <f t="shared" si="4"/>
        <v>-26438398877</v>
      </c>
      <c r="M40" s="45">
        <f t="shared" si="4"/>
        <v>-26438398877</v>
      </c>
      <c r="N40" s="45">
        <f>+M40</f>
        <v>-26438398877</v>
      </c>
      <c r="O40" s="45">
        <f t="shared" si="4"/>
        <v>-26438398877</v>
      </c>
      <c r="P40" s="45">
        <f t="shared" si="4"/>
        <v>-26438398877</v>
      </c>
      <c r="Q40" s="45">
        <f t="shared" si="4"/>
        <v>-26438398877</v>
      </c>
      <c r="R40" s="45">
        <f>+Q40</f>
        <v>-26438398877</v>
      </c>
      <c r="S40" s="45">
        <f t="shared" si="4"/>
        <v>-26438398877</v>
      </c>
      <c r="T40" s="45">
        <f t="shared" si="4"/>
        <v>-26438398877</v>
      </c>
      <c r="U40" s="45">
        <f t="shared" si="4"/>
        <v>-26438398877</v>
      </c>
      <c r="V40" s="45">
        <f>+U40</f>
        <v>-26438398877</v>
      </c>
      <c r="W40" s="45">
        <f>+V40</f>
        <v>-26438398877</v>
      </c>
      <c r="X40" s="45">
        <f t="shared" si="4"/>
        <v>-19684436953</v>
      </c>
      <c r="Y40" s="45">
        <f t="shared" si="4"/>
        <v>-5740113889</v>
      </c>
      <c r="Z40" s="46">
        <f>+IF(X40&lt;&gt;0,+(Y40/X40)*100,0)</f>
        <v>29.160670953939476</v>
      </c>
      <c r="AA40" s="47">
        <f t="shared" si="4"/>
        <v>-21850810261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-20023102463</v>
      </c>
      <c r="H60">
        <v>-430402687</v>
      </c>
      <c r="I60">
        <v>-583445348</v>
      </c>
      <c r="J60">
        <v>-20023102463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82631A-F23C-4E68-BCFE-0F2A2989B193}"/>
</file>

<file path=customXml/itemProps2.xml><?xml version="1.0" encoding="utf-8"?>
<ds:datastoreItem xmlns:ds="http://schemas.openxmlformats.org/officeDocument/2006/customXml" ds:itemID="{DB9F0940-B114-4E93-95ED-955083965A03}"/>
</file>

<file path=customXml/itemProps3.xml><?xml version="1.0" encoding="utf-8"?>
<ds:datastoreItem xmlns:ds="http://schemas.openxmlformats.org/officeDocument/2006/customXml" ds:itemID="{FD542ABE-3484-48A3-87F2-A6872BDC2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2025-11-11T14:08:08Z</dcterms:created>
  <dcterms:modified xsi:type="dcterms:W3CDTF">2025-11-11T14:09:32Z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